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J:\$$PROJECTS\43 Bridge Repairs &amp; Resurfacing\43-24-06 (M. Baker) MP 111.2, 119.3\06 Final Bidding Documents\"/>
    </mc:Choice>
  </mc:AlternateContent>
  <xr:revisionPtr revIDLastSave="0" documentId="13_ncr:1_{14C2DB34-EF0A-4BC1-8C86-E6F3A995F4B2}" xr6:coauthVersionLast="47" xr6:coauthVersionMax="47" xr10:uidLastSave="{00000000-0000-0000-0000-000000000000}"/>
  <bookViews>
    <workbookView xWindow="30345" yWindow="2235" windowWidth="24765" windowHeight="11385" xr2:uid="{00000000-000D-0000-FFFF-FFFF00000000}"/>
  </bookViews>
  <sheets>
    <sheet name="BID FORM" sheetId="7" r:id="rId1"/>
  </sheets>
  <definedNames>
    <definedName name="_xlnm.Print_Area" localSheetId="0">'BID FORM'!$B$1:$H$122</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7" l="1"/>
  <c r="B65" i="7" s="1"/>
  <c r="B66" i="7" s="1"/>
  <c r="B7" i="7" l="1"/>
  <c r="B8" i="7" l="1"/>
  <c r="B9" i="7" l="1"/>
  <c r="B10" i="7" l="1"/>
  <c r="B14" i="7" l="1"/>
  <c r="D5" i="7"/>
  <c r="B15" i="7" l="1"/>
  <c r="B16" i="7" l="1"/>
  <c r="B17" i="7" l="1"/>
  <c r="B18" i="7" l="1"/>
  <c r="B19" i="7" l="1"/>
  <c r="B20" i="7" l="1"/>
  <c r="B21" i="7" l="1"/>
  <c r="B22" i="7" l="1"/>
  <c r="B23" i="7" l="1"/>
  <c r="B24" i="7" l="1"/>
  <c r="B25" i="7" l="1"/>
  <c r="B26" i="7" l="1"/>
  <c r="B27" i="7" l="1"/>
  <c r="B28" i="7" l="1"/>
  <c r="B29" i="7" l="1"/>
  <c r="B30" i="7" l="1"/>
  <c r="B31" i="7" l="1"/>
  <c r="B32" i="7" l="1"/>
  <c r="B33" i="7" l="1"/>
  <c r="B34" i="7" l="1"/>
  <c r="B35" i="7" l="1"/>
  <c r="B36" i="7" l="1"/>
  <c r="B37" i="7" l="1"/>
  <c r="B38" i="7" l="1"/>
  <c r="B39" i="7" l="1"/>
  <c r="B40" i="7" l="1"/>
  <c r="B41" i="7" l="1"/>
  <c r="B42" i="7" l="1"/>
  <c r="B43" i="7" l="1"/>
  <c r="B44" i="7" l="1"/>
  <c r="B45" i="7" l="1"/>
  <c r="B46" i="7" l="1"/>
  <c r="B47" i="7" l="1"/>
  <c r="B48" i="7" l="1"/>
  <c r="B49" i="7" l="1"/>
  <c r="B50" i="7" l="1"/>
  <c r="B51" i="7" l="1"/>
  <c r="B52" i="7" l="1"/>
  <c r="B53" i="7" l="1"/>
  <c r="B54" i="7" l="1"/>
  <c r="B55" i="7" l="1"/>
  <c r="B56" i="7" l="1"/>
  <c r="B57" i="7" l="1"/>
  <c r="B58" i="7" l="1"/>
  <c r="B59" i="7" l="1"/>
  <c r="B60" i="7" l="1"/>
  <c r="B61" i="7" l="1"/>
  <c r="B62" i="7" l="1"/>
  <c r="B63" i="7" l="1"/>
  <c r="B70" i="7" l="1"/>
  <c r="D13" i="7"/>
  <c r="B71" i="7" l="1"/>
  <c r="B72" i="7" l="1"/>
  <c r="B73" i="7" l="1"/>
  <c r="B74" i="7" l="1"/>
  <c r="B75" i="7" l="1"/>
  <c r="B76" i="7" l="1"/>
  <c r="B77" i="7" l="1"/>
  <c r="B78" i="7" l="1"/>
  <c r="B79" i="7" l="1"/>
  <c r="B80" i="7" l="1"/>
  <c r="B81" i="7" s="1"/>
  <c r="B82" i="7" s="1"/>
  <c r="B83" i="7" l="1"/>
  <c r="B84" i="7" l="1"/>
  <c r="B85" i="7" l="1"/>
  <c r="B86" i="7" l="1"/>
  <c r="B87" i="7" l="1"/>
  <c r="B88" i="7" s="1"/>
  <c r="B89" i="7" l="1"/>
  <c r="B90" i="7" l="1"/>
  <c r="B91" i="7" l="1"/>
  <c r="B92" i="7" l="1"/>
  <c r="B93" i="7" l="1"/>
  <c r="B97" i="7" l="1"/>
  <c r="D69" i="7"/>
  <c r="B98" i="7" l="1"/>
  <c r="B99" i="7" l="1"/>
  <c r="B100" i="7" l="1"/>
  <c r="B101" i="7" l="1"/>
  <c r="B102" i="7" l="1"/>
  <c r="B103" i="7" l="1"/>
  <c r="B104" i="7" l="1"/>
  <c r="B105" i="7" l="1"/>
  <c r="B106" i="7" l="1"/>
  <c r="B107" i="7" l="1"/>
  <c r="B108" i="7" l="1"/>
  <c r="B109" i="7" l="1"/>
  <c r="B110" i="7" l="1"/>
  <c r="B111" i="7" l="1"/>
  <c r="B112" i="7" l="1"/>
  <c r="D96" i="7" l="1"/>
  <c r="B120" i="7"/>
</calcChain>
</file>

<file path=xl/sharedStrings.xml><?xml version="1.0" encoding="utf-8"?>
<sst xmlns="http://schemas.openxmlformats.org/spreadsheetml/2006/main" count="269" uniqueCount="145">
  <si>
    <t>Approx.</t>
  </si>
  <si>
    <t>Ref.</t>
  </si>
  <si>
    <t>Item</t>
  </si>
  <si>
    <t>Unit</t>
  </si>
  <si>
    <t>Item Description</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</si>
  <si>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</si>
  <si>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</si>
  <si>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</si>
  <si>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</si>
  <si>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</si>
  <si>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</si>
  <si>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</si>
  <si>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</si>
  <si>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</si>
  <si>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</si>
  <si>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</si>
  <si>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</si>
  <si>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</si>
  <si>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</si>
  <si>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</si>
  <si>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</si>
  <si>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</si>
  <si>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</si>
  <si>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</si>
  <si>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The total amount of the preceding Bid, based upon the approximate quantities given above, and the Unit Prices and Lump Sum specified by the undersigned, amounts to the sum of:</t>
  </si>
  <si>
    <t>TOTAL - GENERAL</t>
  </si>
  <si>
    <t>EACH</t>
  </si>
  <si>
    <t>SP 527</t>
  </si>
  <si>
    <t>CONCRETE WEATHERPROOFING, SUBSTRUCTURE</t>
  </si>
  <si>
    <t>SP 614</t>
  </si>
  <si>
    <t>GUARDRAIL REMOVED</t>
  </si>
  <si>
    <t>BRIDGE TERMINAL ASSEMBLY REMOVED</t>
  </si>
  <si>
    <t>GAL.</t>
  </si>
  <si>
    <t>MGS BRIDGE TERMINAL ASSEMBLY, TYPE 1</t>
  </si>
  <si>
    <t>MILE</t>
  </si>
  <si>
    <t>SP 516A</t>
  </si>
  <si>
    <t>CRACK REPAIR USING EPOXY INJECTION</t>
  </si>
  <si>
    <t>FOOT</t>
  </si>
  <si>
    <t>TOTAL - ROADWAY</t>
  </si>
  <si>
    <t>CONCRETE WEATHERPROOFING, DECK, ABUTMENT SLABS, AND APPROACH SLABS</t>
  </si>
  <si>
    <t>SP 516G</t>
  </si>
  <si>
    <t>SPECIAL</t>
  </si>
  <si>
    <t>MGS BRIDGE TERMINAL ASSEMBLY, TYPE 2</t>
  </si>
  <si>
    <t>CURB REMOVED</t>
  </si>
  <si>
    <t>;</t>
  </si>
  <si>
    <t>SIGNING MISC.: ADDITIONAL SIGNS, GROUND MOUNTED, AS DIRECTED BY THE ENGINEER</t>
  </si>
  <si>
    <t>WORK ZONE CROSSOVER LIGHTING SYSTEM</t>
  </si>
  <si>
    <t>REPLACEMENT SIGN</t>
  </si>
  <si>
    <t>REPLACEMENT DRUM</t>
  </si>
  <si>
    <t>HOUR</t>
  </si>
  <si>
    <t>AGGREGATE BASE, AS PER PLAN</t>
  </si>
  <si>
    <t>ASPHALT CONCRETE SURFACE COURSE, USING CRUSHED STONE, PG64-22</t>
  </si>
  <si>
    <t>GUARDRAIL, TYPE MGS</t>
  </si>
  <si>
    <t>PORTABLE CHANGEABLE MESSAGE SIGN, AS PER PLAN</t>
  </si>
  <si>
    <t>WATER</t>
  </si>
  <si>
    <t>REMOVAL OF PAVEMENT MARKING</t>
  </si>
  <si>
    <t>ASPHALT CONCRETE FOR MAINTAINING TRAFFIC</t>
  </si>
  <si>
    <t>NON-TRACKING TACK COAT</t>
  </si>
  <si>
    <t>PARTIAL DEPTH PAVEMENT REPAIR</t>
  </si>
  <si>
    <t>FULL DEPTH PAVEMENT REMOVAL AND RIGID REPLACEMENT</t>
  </si>
  <si>
    <t>FULL DEPTH PAVEMENT REMOVAL AND RIGID REPLACEMENT (USING RAPID REPAIR CONCRETE MIX MATERIAL)</t>
  </si>
  <si>
    <t>FULL DEPTH PAVEMENT SAWING</t>
  </si>
  <si>
    <t>SUMMARY</t>
  </si>
  <si>
    <t>SP302</t>
  </si>
  <si>
    <t>SP304</t>
  </si>
  <si>
    <t>SP402</t>
  </si>
  <si>
    <t>SP404</t>
  </si>
  <si>
    <t>SP404A</t>
  </si>
  <si>
    <t>SP614ZP</t>
  </si>
  <si>
    <t>614C</t>
  </si>
  <si>
    <t>SP622</t>
  </si>
  <si>
    <t>STA</t>
  </si>
  <si>
    <t>HOURS</t>
  </si>
  <si>
    <t>DAYS</t>
  </si>
  <si>
    <t>MGAL.</t>
  </si>
  <si>
    <t>CONCRETE BARRIER REMOVED</t>
  </si>
  <si>
    <t>LINEAR GRADING, AS PER PLAN</t>
  </si>
  <si>
    <t>PAVEMENT PLANING, ASPHALT CONCRETE</t>
  </si>
  <si>
    <t>BITUMINOUS AGGREGATE BASE, PG64-22</t>
  </si>
  <si>
    <t>GRANULAR EMBANKMENT</t>
  </si>
  <si>
    <t>ASPHALT CONCRETE INTERMEDIATE COURSE OR RECYCLED ASPHALT CONCRETE INTERMEDIATE COURSE, PG76-22</t>
  </si>
  <si>
    <t>ASPHALT CONCRETE SURFACE COURSE, USING CRUSHED SLAG, PG76-22 (FR)</t>
  </si>
  <si>
    <t>JOINT SEALER</t>
  </si>
  <si>
    <t>SAWCUT JOINT</t>
  </si>
  <si>
    <t>CURB, TYPE 4-C</t>
  </si>
  <si>
    <t>ZONE PERSON WITH ZONE VEHICLE</t>
  </si>
  <si>
    <t>WORK ZONE IMPACT ATTENUATOR FOR 24" WIDE HAZARDS (UNIDIRECTIONAL OR BIDIRECTIONAL)</t>
  </si>
  <si>
    <t>PORTABLE BARRIER, 32" (WITH GLARE SCREEN)</t>
  </si>
  <si>
    <t>PORTABLE BARRIER, 32" (WITHOUT GLARE SCREEN)</t>
  </si>
  <si>
    <t>PAVEMENT MARKING MISC.: FINAL PAVEMENT MARKING PREPARATION</t>
  </si>
  <si>
    <t>SONIC NAP ALERT PATTERN</t>
  </si>
  <si>
    <t>SP 511 (QC2)</t>
  </si>
  <si>
    <t>SP 514A</t>
  </si>
  <si>
    <t>SP 516J</t>
  </si>
  <si>
    <t>SP 533A</t>
  </si>
  <si>
    <t>LIN. FT</t>
  </si>
  <si>
    <t>LIN. FT.</t>
  </si>
  <si>
    <t>REINFORCING STEEL, REPLACEMENT OF EXISTING REINFORCING STEEL, AS PER PLAN</t>
  </si>
  <si>
    <t>DOWEL HOLES WITH NON-SHRINK, NON-METALLIC GROUT</t>
  </si>
  <si>
    <t>CLASS QC2 CONCRETE, SUPERSTRUCTURE DECK SLAB</t>
  </si>
  <si>
    <t>CLASS QC2 CONCRETE, ABUTMENT SLAB</t>
  </si>
  <si>
    <t>CLASS QC2 CONCRETE, BARRIERS AND PARAPETS</t>
  </si>
  <si>
    <t>CONCRETE MISC.: BEARING PEDESTALS (QC1)</t>
  </si>
  <si>
    <t>STRUCTURAL STEEL MEMBERS, LEVEL 1</t>
  </si>
  <si>
    <t>FIELD PAINTING OF NEW AND EXISTING STEEL, INTERMEDIATE COAT, SYSTEM OZEU, AS PER PLAN</t>
  </si>
  <si>
    <t>FIELD PAINTING OF NEW AND EXISTING STEEL, FINISH COAT, SYSTEM OZEU</t>
  </si>
  <si>
    <t>GRINDING FINS, TEARS, SLIVERS</t>
  </si>
  <si>
    <t>REPLACE EXPANSION BEARING DEVICE, ABUTMENTS</t>
  </si>
  <si>
    <t>REPLACE EXPANSION BEARING DEVICE, PIERS</t>
  </si>
  <si>
    <t>REPLACE FIXED BEARING DEVICE</t>
  </si>
  <si>
    <t>PATCHING CONCRETE STRUCTURES</t>
  </si>
  <si>
    <t>1 1/2" ELASTOMERIC COMPRESSION SEAL IN STRUCTURAL STEEL JOINT</t>
  </si>
  <si>
    <t>CONCRETE WEATHERPROOFING, BARRIERS AND PARAPETS</t>
  </si>
  <si>
    <t>LUMP SUM</t>
  </si>
  <si>
    <t>PAVEMENT REMOVED</t>
  </si>
  <si>
    <t>EXCAVATION</t>
  </si>
  <si>
    <t>SUBGRADE COMPACTION</t>
  </si>
  <si>
    <t>ASPHALT CONCRETE BASE, PG 64-22</t>
  </si>
  <si>
    <t>AGGREGATE BASE</t>
  </si>
  <si>
    <t>ASPHALT CONCRETE SURFACE COURSE, TYPE 1, (449), PG64-22</t>
  </si>
  <si>
    <t>ASPHALT CONCRETE INTERMEDIATE COURSE, TYPE 1, (449)</t>
  </si>
  <si>
    <t>TIED CONCRETE BLOCK MAT WITH TYPE 2 UNDERLAYMENT</t>
  </si>
  <si>
    <t>GUARDRAIL, TYPE MGS WITH LONG POSTS</t>
  </si>
  <si>
    <t>CURB, TYPE 6</t>
  </si>
  <si>
    <t>ESTIMATED QUANTITIES WORKSHEET</t>
  </si>
  <si>
    <t>TOTAL</t>
  </si>
  <si>
    <t>SEALING OF CONSTRUCTION JOINTS</t>
  </si>
  <si>
    <t>FALSEWORK, TEMPORARY BRACING AND PROTECTIVE STRUCTURES</t>
  </si>
  <si>
    <t>THREE (3) INCH CONTINUOUS STRIP SEAL IN STUCTURAL STEEL JOINT</t>
  </si>
  <si>
    <t>POUND</t>
  </si>
  <si>
    <t>SP 516B</t>
  </si>
  <si>
    <t>SP 533</t>
  </si>
  <si>
    <t>EDGE LINE, 6", TYPE 1 (WHITE)</t>
  </si>
  <si>
    <t>EDGE LINE, 6", TYPE 1 (YELLOW)</t>
  </si>
  <si>
    <t>LANE LINE, 6", TYPE 1 (WHITE)</t>
  </si>
  <si>
    <t>EDGE LINE, 4", TYPE 1 (WHITE)</t>
  </si>
  <si>
    <t>CENTERLINE, 4", TYPE 1 (YELLOW)</t>
  </si>
  <si>
    <t>PROJECT NUMBER 43-24-06</t>
  </si>
  <si>
    <t>Extension</t>
  </si>
  <si>
    <t>Price</t>
  </si>
  <si>
    <t>Item No.'s that do not have an IB or SP designation are items drawn from the 2019 ODOT CMS.  Bidders should refer to the 2019 ODOT CMS for information and guidance concerning these items.</t>
  </si>
  <si>
    <t>PORTIONS OF STRUCTURE REMOVED, AS PER PLAN</t>
  </si>
  <si>
    <t>REPAIR OF EXISTING PAINTED SURFACES, AS PER PLAN</t>
  </si>
  <si>
    <t>SNAP MILL AND FILL</t>
  </si>
  <si>
    <t>REINFORCED CONCRETE APPROACH SLAB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</si>
</sst>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0.0"/>
  </numFmts>
  <fonts count="10" x14ac:knownFonts="1">
    <font>
      <sz val="11"/>
      <color theme="1"/>
      <name val="Calibri"/>
      <family val="2"/>
      <scheme val="minor"/>
    </font>
    <font>
      <sz val="12"/>
      <color theme="1"/>
      <name val="Arial"/>
      <family val="2"/>
    </font>
    <font>
      <sz val="12"/>
      <color theme="1"/>
      <name val="Arial"/>
      <family val="2"/>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8"/>
      </left>
      <right style="medium">
        <color indexed="64"/>
      </right>
      <top/>
      <bottom style="medium">
        <color indexed="64"/>
      </bottom>
      <diagonal/>
    </border>
  </borders>
  <cellStyleXfs count="6">
    <xf numFmtId="0" fontId="0" fillId="0" borderId="0"/>
    <xf numFmtId="44" fontId="3" fillId="0" borderId="0" applyFont="0" applyFill="0" applyBorder="0" applyAlignment="0" applyProtection="0"/>
    <xf numFmtId="0" fontId="6" fillId="0" borderId="0">
      <alignment vertical="top" wrapText="1"/>
    </xf>
    <xf numFmtId="0" fontId="3" fillId="0" borderId="0"/>
    <xf numFmtId="0" fontId="6" fillId="0" borderId="0">
      <alignment vertical="top" wrapText="1"/>
    </xf>
    <xf numFmtId="43" fontId="3" fillId="0" borderId="0" applyFont="0" applyFill="0" applyBorder="0" applyAlignment="0" applyProtection="0"/>
  </cellStyleXfs>
  <cellXfs count="79">
    <xf numFmtId="0" fontId="0" fillId="0" borderId="0" xfId="0"/>
    <xf numFmtId="44" fontId="5" fillId="0" borderId="14" xfId="0" applyNumberFormat="1" applyFont="1" applyBorder="1"/>
    <xf numFmtId="44" fontId="5" fillId="0" borderId="15" xfId="0" applyNumberFormat="1" applyFont="1" applyBorder="1"/>
    <xf numFmtId="0" fontId="0" fillId="0" borderId="0" xfId="0" applyAlignment="1">
      <alignment vertical="center"/>
    </xf>
    <xf numFmtId="0" fontId="5" fillId="0" borderId="21" xfId="0" applyFont="1" applyBorder="1"/>
    <xf numFmtId="37" fontId="0" fillId="0" borderId="21" xfId="0" applyNumberFormat="1" applyBorder="1" applyAlignment="1">
      <alignment vertical="center" wrapText="1"/>
    </xf>
    <xf numFmtId="0" fontId="5"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1" xfId="0" applyFont="1" applyBorder="1"/>
    <xf numFmtId="44" fontId="5" fillId="0" borderId="11" xfId="0" applyNumberFormat="1" applyFont="1" applyBorder="1"/>
    <xf numFmtId="44" fontId="5" fillId="0" borderId="12" xfId="0" applyNumberFormat="1" applyFont="1" applyBorder="1"/>
    <xf numFmtId="0" fontId="5" fillId="0" borderId="13" xfId="0" applyFont="1" applyBorder="1" applyAlignment="1">
      <alignment horizontal="center"/>
    </xf>
    <xf numFmtId="0" fontId="5" fillId="0" borderId="14" xfId="0" applyFont="1" applyBorder="1" applyAlignment="1">
      <alignment horizontal="center"/>
    </xf>
    <xf numFmtId="0" fontId="5" fillId="0" borderId="14" xfId="0" applyFont="1" applyBorder="1"/>
    <xf numFmtId="0" fontId="5" fillId="0" borderId="16" xfId="0" applyFont="1" applyBorder="1" applyAlignment="1">
      <alignment horizontal="center"/>
    </xf>
    <xf numFmtId="0" fontId="5" fillId="0" borderId="16" xfId="0" applyFont="1" applyBorder="1"/>
    <xf numFmtId="0" fontId="5" fillId="0" borderId="0" xfId="0" applyFont="1" applyAlignment="1">
      <alignment vertical="center"/>
    </xf>
    <xf numFmtId="0" fontId="5" fillId="0" borderId="0" xfId="0" applyFont="1" applyAlignment="1">
      <alignment horizontal="center"/>
    </xf>
    <xf numFmtId="37" fontId="0" fillId="0" borderId="0" xfId="0" applyNumberFormat="1" applyAlignment="1">
      <alignment vertical="center" wrapText="1"/>
    </xf>
    <xf numFmtId="0" fontId="0" fillId="3" borderId="20" xfId="0" applyFill="1" applyBorder="1" applyAlignment="1">
      <alignment vertical="center" wrapText="1"/>
    </xf>
    <xf numFmtId="0" fontId="4" fillId="0" borderId="8" xfId="0" applyFont="1" applyBorder="1"/>
    <xf numFmtId="0" fontId="9" fillId="0" borderId="0" xfId="0" applyFont="1" applyAlignment="1">
      <alignment horizontal="right" vertical="center"/>
    </xf>
    <xf numFmtId="0" fontId="0" fillId="0" borderId="0" xfId="0" applyAlignment="1">
      <alignment vertical="center" wrapText="1"/>
    </xf>
    <xf numFmtId="164" fontId="0" fillId="0" borderId="0" xfId="0" applyNumberFormat="1" applyAlignment="1">
      <alignment horizontal="center" vertical="center" wrapText="1"/>
    </xf>
    <xf numFmtId="44" fontId="5" fillId="0" borderId="16" xfId="0" applyNumberFormat="1" applyFont="1" applyBorder="1"/>
    <xf numFmtId="44" fontId="5" fillId="0" borderId="23" xfId="0" applyNumberFormat="1" applyFont="1" applyBorder="1"/>
    <xf numFmtId="0" fontId="9" fillId="0" borderId="0" xfId="0" applyFont="1" applyAlignment="1">
      <alignment horizontal="right" vertical="center" indent="1"/>
    </xf>
    <xf numFmtId="0" fontId="9" fillId="0" borderId="21" xfId="0" applyFont="1" applyBorder="1" applyAlignment="1">
      <alignment horizontal="right" vertical="center" indent="1"/>
    </xf>
    <xf numFmtId="0" fontId="2" fillId="0" borderId="14" xfId="0" applyFont="1" applyBorder="1" applyAlignment="1">
      <alignment horizontal="center"/>
    </xf>
    <xf numFmtId="0" fontId="2" fillId="0" borderId="0" xfId="0" applyFont="1"/>
    <xf numFmtId="0" fontId="1" fillId="0" borderId="14" xfId="0" applyFont="1" applyBorder="1"/>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xf numFmtId="0" fontId="1" fillId="0" borderId="16" xfId="0" applyFont="1" applyBorder="1" applyAlignment="1">
      <alignment horizontal="center"/>
    </xf>
    <xf numFmtId="0" fontId="1" fillId="0" borderId="16" xfId="0" applyFont="1" applyBorder="1"/>
    <xf numFmtId="0" fontId="1" fillId="0" borderId="14" xfId="0" applyFont="1" applyBorder="1" applyAlignment="1">
      <alignment horizontal="center"/>
    </xf>
    <xf numFmtId="0" fontId="5" fillId="0" borderId="25"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24" xfId="0" applyFont="1" applyBorder="1"/>
    <xf numFmtId="37" fontId="0" fillId="0" borderId="24" xfId="0" applyNumberFormat="1" applyBorder="1" applyAlignment="1">
      <alignment vertical="center" wrapText="1"/>
    </xf>
    <xf numFmtId="0" fontId="9" fillId="0" borderId="24" xfId="0" applyFont="1" applyBorder="1" applyAlignment="1">
      <alignment horizontal="right" vertical="center" indent="1"/>
    </xf>
    <xf numFmtId="164" fontId="1" fillId="0" borderId="20" xfId="0" applyNumberFormat="1" applyFont="1" applyBorder="1" applyAlignment="1">
      <alignment horizontal="center" vertical="center" wrapText="1"/>
    </xf>
    <xf numFmtId="3" fontId="6" fillId="0" borderId="11" xfId="5" applyNumberFormat="1" applyFont="1" applyFill="1" applyBorder="1" applyAlignment="1">
      <alignment horizontal="center"/>
    </xf>
    <xf numFmtId="3" fontId="1" fillId="0" borderId="11" xfId="5" applyNumberFormat="1" applyFont="1" applyFill="1" applyBorder="1" applyAlignment="1">
      <alignment horizontal="center"/>
    </xf>
    <xf numFmtId="3" fontId="1" fillId="0" borderId="16" xfId="5" applyNumberFormat="1" applyFont="1" applyFill="1" applyBorder="1" applyAlignment="1">
      <alignment horizontal="center"/>
    </xf>
    <xf numFmtId="4" fontId="1" fillId="0" borderId="16" xfId="5" applyNumberFormat="1" applyFont="1" applyFill="1" applyBorder="1" applyAlignment="1">
      <alignment horizontal="center"/>
    </xf>
    <xf numFmtId="3" fontId="1" fillId="0" borderId="14" xfId="5" applyNumberFormat="1" applyFont="1" applyFill="1" applyBorder="1" applyAlignment="1">
      <alignment horizontal="center"/>
    </xf>
    <xf numFmtId="164" fontId="1" fillId="0" borderId="26" xfId="0" applyNumberFormat="1" applyFont="1" applyBorder="1" applyAlignment="1">
      <alignment horizontal="center" vertical="center" wrapText="1"/>
    </xf>
    <xf numFmtId="164" fontId="1" fillId="0" borderId="22" xfId="0" applyNumberFormat="1" applyFont="1" applyBorder="1" applyAlignment="1">
      <alignment horizontal="center" vertical="center" wrapText="1"/>
    </xf>
    <xf numFmtId="165" fontId="1" fillId="0" borderId="16" xfId="5" applyNumberFormat="1" applyFont="1" applyFill="1" applyBorder="1" applyAlignment="1">
      <alignment horizontal="center"/>
    </xf>
    <xf numFmtId="165" fontId="5" fillId="0" borderId="14" xfId="0" applyNumberFormat="1" applyFont="1" applyBorder="1" applyAlignment="1">
      <alignment horizontal="center"/>
    </xf>
    <xf numFmtId="0" fontId="6" fillId="2" borderId="8" xfId="0" applyFont="1" applyFill="1" applyBorder="1"/>
    <xf numFmtId="0" fontId="6" fillId="2" borderId="9" xfId="0" applyFont="1" applyFill="1" applyBorder="1"/>
    <xf numFmtId="0" fontId="6" fillId="2" borderId="7" xfId="0" applyFont="1" applyFill="1" applyBorder="1"/>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4" fillId="0" borderId="0" xfId="0" applyFont="1" applyAlignment="1">
      <alignment horizontal="center"/>
    </xf>
    <xf numFmtId="0" fontId="4" fillId="0" borderId="24"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4" fillId="0" borderId="0" xfId="0" applyFont="1" applyAlignment="1">
      <alignment horizontal="left" vertical="center"/>
    </xf>
    <xf numFmtId="164" fontId="5" fillId="0" borderId="17" xfId="0" applyNumberFormat="1"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1" fillId="4" borderId="11" xfId="0" applyFont="1" applyFill="1" applyBorder="1"/>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DC6E4-A351-41AD-B140-AFDB5AEAC9B3}">
  <dimension ref="A1:H235"/>
  <sheetViews>
    <sheetView tabSelected="1" view="pageBreakPreview" zoomScale="80" zoomScaleNormal="80" zoomScaleSheetLayoutView="80" workbookViewId="0">
      <pane xSplit="1" ySplit="4" topLeftCell="B56" activePane="bottomRight" state="frozen"/>
      <selection pane="topRight" activeCell="B1" sqref="B1"/>
      <selection pane="bottomLeft" activeCell="A4" sqref="A4"/>
      <selection pane="bottomRight" activeCell="D97" sqref="D97"/>
    </sheetView>
  </sheetViews>
  <sheetFormatPr defaultColWidth="9.140625" defaultRowHeight="15.75" x14ac:dyDescent="0.25"/>
  <cols>
    <col min="1" max="1" width="5.140625" style="6" customWidth="1"/>
    <col min="2" max="2" width="8.7109375" style="6" customWidth="1"/>
    <col min="3" max="3" width="17.28515625" style="6" customWidth="1"/>
    <col min="4" max="4" width="120.7109375" style="6" customWidth="1"/>
    <col min="5" max="5" width="16.85546875" style="6" customWidth="1"/>
    <col min="6" max="6" width="15.28515625" style="6" customWidth="1"/>
    <col min="7" max="7" width="14.85546875" style="6" customWidth="1"/>
    <col min="8" max="8" width="21" style="6" customWidth="1"/>
  </cols>
  <sheetData>
    <row r="1" spans="2:8" x14ac:dyDescent="0.25">
      <c r="B1" s="65" t="s">
        <v>137</v>
      </c>
      <c r="C1" s="65"/>
      <c r="D1" s="65"/>
      <c r="E1" s="65"/>
      <c r="F1" s="65"/>
      <c r="G1" s="65"/>
      <c r="H1" s="65"/>
    </row>
    <row r="2" spans="2:8" ht="18" customHeight="1" thickBot="1" x14ac:dyDescent="0.3">
      <c r="B2" s="66" t="s">
        <v>124</v>
      </c>
      <c r="C2" s="66"/>
      <c r="D2" s="66"/>
      <c r="E2" s="66"/>
      <c r="F2" s="66"/>
      <c r="G2" s="66"/>
      <c r="H2" s="66"/>
    </row>
    <row r="3" spans="2:8" ht="18" customHeight="1" x14ac:dyDescent="0.25">
      <c r="B3" s="7" t="s">
        <v>1</v>
      </c>
      <c r="C3" s="8" t="s">
        <v>2</v>
      </c>
      <c r="D3" s="8"/>
      <c r="E3" s="8" t="s">
        <v>0</v>
      </c>
      <c r="F3" s="74" t="s">
        <v>3</v>
      </c>
      <c r="G3" s="8" t="s">
        <v>3</v>
      </c>
      <c r="H3" s="76" t="s">
        <v>138</v>
      </c>
    </row>
    <row r="4" spans="2:8" ht="18" customHeight="1" thickBot="1" x14ac:dyDescent="0.3">
      <c r="B4" s="9" t="s">
        <v>6</v>
      </c>
      <c r="C4" s="10" t="s">
        <v>6</v>
      </c>
      <c r="D4" s="11" t="s">
        <v>4</v>
      </c>
      <c r="E4" s="10" t="s">
        <v>5</v>
      </c>
      <c r="F4" s="75"/>
      <c r="G4" s="10" t="s">
        <v>139</v>
      </c>
      <c r="H4" s="77"/>
    </row>
    <row r="5" spans="2:8" ht="18" customHeight="1" x14ac:dyDescent="0.25">
      <c r="B5" s="61"/>
      <c r="C5" s="59"/>
      <c r="D5" s="26" t="str">
        <f>"GENERAL (Ref. Nos. "&amp;B6&amp;" - "&amp;B10&amp;")"</f>
        <v>GENERAL (Ref. Nos. 1 - 5)</v>
      </c>
      <c r="E5" s="59"/>
      <c r="F5" s="59"/>
      <c r="G5" s="59"/>
      <c r="H5" s="60"/>
    </row>
    <row r="6" spans="2:8" ht="18" customHeight="1" x14ac:dyDescent="0.25">
      <c r="B6" s="12">
        <v>1</v>
      </c>
      <c r="C6" s="20" t="s">
        <v>8</v>
      </c>
      <c r="D6" s="21" t="s">
        <v>9</v>
      </c>
      <c r="E6" s="20">
        <v>1</v>
      </c>
      <c r="F6" s="40" t="s">
        <v>113</v>
      </c>
      <c r="G6" s="15"/>
      <c r="H6" s="16"/>
    </row>
    <row r="7" spans="2:8" ht="18" customHeight="1" x14ac:dyDescent="0.25">
      <c r="B7" s="12">
        <f t="shared" ref="B7:B10" si="0">B6+1</f>
        <v>2</v>
      </c>
      <c r="C7" s="40" t="s">
        <v>29</v>
      </c>
      <c r="D7" s="41" t="s">
        <v>7</v>
      </c>
      <c r="E7" s="40">
        <v>1</v>
      </c>
      <c r="F7" s="40" t="s">
        <v>113</v>
      </c>
      <c r="G7" s="15"/>
      <c r="H7" s="16"/>
    </row>
    <row r="8" spans="2:8" ht="18" customHeight="1" x14ac:dyDescent="0.25">
      <c r="B8" s="12">
        <f t="shared" si="0"/>
        <v>3</v>
      </c>
      <c r="C8" s="13" t="s">
        <v>13</v>
      </c>
      <c r="D8" s="14" t="s">
        <v>14</v>
      </c>
      <c r="E8" s="13">
        <v>1</v>
      </c>
      <c r="F8" s="13" t="s">
        <v>113</v>
      </c>
      <c r="G8" s="15"/>
      <c r="H8" s="16"/>
    </row>
    <row r="9" spans="2:8" ht="18" customHeight="1" x14ac:dyDescent="0.25">
      <c r="B9" s="12">
        <f t="shared" si="0"/>
        <v>4</v>
      </c>
      <c r="C9" s="13" t="s">
        <v>11</v>
      </c>
      <c r="D9" s="14" t="s">
        <v>12</v>
      </c>
      <c r="E9" s="13">
        <v>1</v>
      </c>
      <c r="F9" s="13" t="s">
        <v>113</v>
      </c>
      <c r="G9" s="15"/>
      <c r="H9" s="16"/>
    </row>
    <row r="10" spans="2:8" ht="18" customHeight="1" thickBot="1" x14ac:dyDescent="0.3">
      <c r="B10" s="17">
        <f t="shared" si="0"/>
        <v>5</v>
      </c>
      <c r="C10" s="18">
        <v>624</v>
      </c>
      <c r="D10" s="19" t="s">
        <v>10</v>
      </c>
      <c r="E10" s="18">
        <v>1</v>
      </c>
      <c r="F10" s="18" t="s">
        <v>113</v>
      </c>
      <c r="G10" s="1"/>
      <c r="H10" s="2"/>
    </row>
    <row r="11" spans="2:8" ht="18" customHeight="1" thickBot="1" x14ac:dyDescent="0.3">
      <c r="B11" s="23"/>
      <c r="C11" s="23"/>
      <c r="D11" s="3"/>
      <c r="E11" s="24"/>
      <c r="F11" s="32" t="s">
        <v>25</v>
      </c>
      <c r="G11" s="25"/>
      <c r="H11" s="49"/>
    </row>
    <row r="12" spans="2:8" ht="18" customHeight="1" thickBot="1" x14ac:dyDescent="0.3"/>
    <row r="13" spans="2:8" ht="18" customHeight="1" x14ac:dyDescent="0.25">
      <c r="B13" s="61"/>
      <c r="C13" s="59"/>
      <c r="D13" s="26" t="str">
        <f>"ROADWAY (Ref. Nos. "&amp;B14&amp;" - "&amp;B66&amp;")"</f>
        <v>ROADWAY (Ref. Nos. 6 - 58)</v>
      </c>
      <c r="E13" s="59"/>
      <c r="F13" s="59"/>
      <c r="G13" s="59"/>
      <c r="H13" s="60"/>
    </row>
    <row r="14" spans="2:8" ht="18" customHeight="1" x14ac:dyDescent="0.25">
      <c r="B14" s="37">
        <f>B10+1</f>
        <v>6</v>
      </c>
      <c r="C14" s="38">
        <v>202</v>
      </c>
      <c r="D14" s="39" t="s">
        <v>43</v>
      </c>
      <c r="E14" s="50">
        <v>5</v>
      </c>
      <c r="F14" s="38" t="s">
        <v>37</v>
      </c>
      <c r="G14" s="15"/>
      <c r="H14" s="16"/>
    </row>
    <row r="15" spans="2:8" ht="18" customHeight="1" x14ac:dyDescent="0.25">
      <c r="B15" s="12">
        <f t="shared" ref="B15:B66" si="1">B14+1</f>
        <v>7</v>
      </c>
      <c r="C15" s="38">
        <v>202</v>
      </c>
      <c r="D15" s="39" t="s">
        <v>30</v>
      </c>
      <c r="E15" s="51">
        <v>295</v>
      </c>
      <c r="F15" s="38" t="s">
        <v>37</v>
      </c>
      <c r="G15" s="15"/>
      <c r="H15" s="16"/>
    </row>
    <row r="16" spans="2:8" ht="18" customHeight="1" x14ac:dyDescent="0.25">
      <c r="B16" s="12">
        <f t="shared" si="1"/>
        <v>8</v>
      </c>
      <c r="C16" s="38">
        <v>202</v>
      </c>
      <c r="D16" s="39" t="s">
        <v>114</v>
      </c>
      <c r="E16" s="51">
        <v>260</v>
      </c>
      <c r="F16" s="38" t="s">
        <v>18</v>
      </c>
      <c r="G16" s="15"/>
      <c r="H16" s="16"/>
    </row>
    <row r="17" spans="2:8" ht="18" customHeight="1" x14ac:dyDescent="0.25">
      <c r="B17" s="12">
        <f t="shared" si="1"/>
        <v>9</v>
      </c>
      <c r="C17" s="38">
        <v>202</v>
      </c>
      <c r="D17" s="39" t="s">
        <v>31</v>
      </c>
      <c r="E17" s="51">
        <v>8</v>
      </c>
      <c r="F17" s="38" t="s">
        <v>26</v>
      </c>
      <c r="G17" s="15"/>
      <c r="H17" s="16"/>
    </row>
    <row r="18" spans="2:8" ht="18" customHeight="1" x14ac:dyDescent="0.25">
      <c r="B18" s="12">
        <f t="shared" si="1"/>
        <v>10</v>
      </c>
      <c r="C18" s="38">
        <v>202</v>
      </c>
      <c r="D18" s="39" t="s">
        <v>75</v>
      </c>
      <c r="E18" s="51">
        <v>940</v>
      </c>
      <c r="F18" s="38" t="s">
        <v>37</v>
      </c>
      <c r="G18" s="15"/>
      <c r="H18" s="16"/>
    </row>
    <row r="19" spans="2:8" ht="18" customHeight="1" x14ac:dyDescent="0.25">
      <c r="B19" s="12">
        <f t="shared" si="1"/>
        <v>11</v>
      </c>
      <c r="C19" s="38">
        <v>203</v>
      </c>
      <c r="D19" s="39" t="s">
        <v>115</v>
      </c>
      <c r="E19" s="51">
        <v>40</v>
      </c>
      <c r="F19" s="38" t="s">
        <v>20</v>
      </c>
      <c r="G19" s="15"/>
      <c r="H19" s="16"/>
    </row>
    <row r="20" spans="2:8" ht="18" customHeight="1" x14ac:dyDescent="0.25">
      <c r="B20" s="12">
        <f t="shared" si="1"/>
        <v>12</v>
      </c>
      <c r="C20" s="38">
        <v>204</v>
      </c>
      <c r="D20" s="39" t="s">
        <v>116</v>
      </c>
      <c r="E20" s="51">
        <v>244</v>
      </c>
      <c r="F20" s="38" t="s">
        <v>18</v>
      </c>
      <c r="G20" s="15"/>
      <c r="H20" s="16"/>
    </row>
    <row r="21" spans="2:8" ht="18" customHeight="1" x14ac:dyDescent="0.25">
      <c r="B21" s="12">
        <f t="shared" si="1"/>
        <v>13</v>
      </c>
      <c r="C21" s="38">
        <v>301</v>
      </c>
      <c r="D21" s="39" t="s">
        <v>117</v>
      </c>
      <c r="E21" s="51">
        <v>61</v>
      </c>
      <c r="F21" s="38" t="s">
        <v>20</v>
      </c>
      <c r="G21" s="15"/>
      <c r="H21" s="16"/>
    </row>
    <row r="22" spans="2:8" ht="18" customHeight="1" x14ac:dyDescent="0.25">
      <c r="B22" s="12">
        <f t="shared" si="1"/>
        <v>14</v>
      </c>
      <c r="C22" s="38">
        <v>209</v>
      </c>
      <c r="D22" s="39" t="s">
        <v>76</v>
      </c>
      <c r="E22" s="51">
        <v>5</v>
      </c>
      <c r="F22" s="38" t="s">
        <v>71</v>
      </c>
      <c r="G22" s="15"/>
      <c r="H22" s="16"/>
    </row>
    <row r="23" spans="2:8" ht="18" customHeight="1" x14ac:dyDescent="0.25">
      <c r="B23" s="12">
        <f t="shared" si="1"/>
        <v>15</v>
      </c>
      <c r="C23" s="38">
        <v>251</v>
      </c>
      <c r="D23" s="39" t="s">
        <v>58</v>
      </c>
      <c r="E23" s="51">
        <v>500</v>
      </c>
      <c r="F23" s="38" t="s">
        <v>18</v>
      </c>
      <c r="G23" s="15"/>
      <c r="H23" s="16"/>
    </row>
    <row r="24" spans="2:8" ht="18" customHeight="1" x14ac:dyDescent="0.25">
      <c r="B24" s="12">
        <f t="shared" si="1"/>
        <v>16</v>
      </c>
      <c r="C24" s="38">
        <v>254</v>
      </c>
      <c r="D24" s="39" t="s">
        <v>77</v>
      </c>
      <c r="E24" s="51">
        <v>14655</v>
      </c>
      <c r="F24" s="38" t="s">
        <v>18</v>
      </c>
      <c r="G24" s="15"/>
      <c r="H24" s="16"/>
    </row>
    <row r="25" spans="2:8" ht="18" customHeight="1" x14ac:dyDescent="0.25">
      <c r="B25" s="12">
        <f t="shared" si="1"/>
        <v>17</v>
      </c>
      <c r="C25" s="38">
        <v>255</v>
      </c>
      <c r="D25" s="39" t="s">
        <v>59</v>
      </c>
      <c r="E25" s="51">
        <v>500</v>
      </c>
      <c r="F25" s="38" t="s">
        <v>18</v>
      </c>
      <c r="G25" s="15"/>
      <c r="H25" s="16"/>
    </row>
    <row r="26" spans="2:8" ht="18" customHeight="1" x14ac:dyDescent="0.25">
      <c r="B26" s="12">
        <f t="shared" si="1"/>
        <v>18</v>
      </c>
      <c r="C26" s="38">
        <v>255</v>
      </c>
      <c r="D26" s="39" t="s">
        <v>60</v>
      </c>
      <c r="E26" s="51">
        <v>500</v>
      </c>
      <c r="F26" s="38" t="s">
        <v>18</v>
      </c>
      <c r="G26" s="15"/>
      <c r="H26" s="16"/>
    </row>
    <row r="27" spans="2:8" ht="18" customHeight="1" x14ac:dyDescent="0.25">
      <c r="B27" s="12">
        <f t="shared" si="1"/>
        <v>19</v>
      </c>
      <c r="C27" s="38">
        <v>255</v>
      </c>
      <c r="D27" s="39" t="s">
        <v>61</v>
      </c>
      <c r="E27" s="51">
        <v>1500</v>
      </c>
      <c r="F27" s="38" t="s">
        <v>37</v>
      </c>
      <c r="G27" s="30"/>
      <c r="H27" s="31"/>
    </row>
    <row r="28" spans="2:8" ht="18" customHeight="1" x14ac:dyDescent="0.25">
      <c r="B28" s="12">
        <f t="shared" si="1"/>
        <v>20</v>
      </c>
      <c r="C28" s="38" t="s">
        <v>63</v>
      </c>
      <c r="D28" s="39" t="s">
        <v>78</v>
      </c>
      <c r="E28" s="51">
        <v>67</v>
      </c>
      <c r="F28" s="38" t="s">
        <v>20</v>
      </c>
      <c r="G28" s="30"/>
      <c r="H28" s="31"/>
    </row>
    <row r="29" spans="2:8" ht="18" customHeight="1" x14ac:dyDescent="0.25">
      <c r="B29" s="12">
        <f t="shared" si="1"/>
        <v>21</v>
      </c>
      <c r="C29" s="38" t="s">
        <v>64</v>
      </c>
      <c r="D29" s="39" t="s">
        <v>118</v>
      </c>
      <c r="E29" s="51">
        <v>41</v>
      </c>
      <c r="F29" s="38" t="s">
        <v>20</v>
      </c>
      <c r="G29" s="30"/>
      <c r="H29" s="31"/>
    </row>
    <row r="30" spans="2:8" ht="18" customHeight="1" x14ac:dyDescent="0.25">
      <c r="B30" s="12">
        <f t="shared" si="1"/>
        <v>22</v>
      </c>
      <c r="C30" s="38" t="s">
        <v>64</v>
      </c>
      <c r="D30" s="39" t="s">
        <v>50</v>
      </c>
      <c r="E30" s="51">
        <v>28</v>
      </c>
      <c r="F30" s="38" t="s">
        <v>20</v>
      </c>
      <c r="G30" s="30"/>
      <c r="H30" s="31"/>
    </row>
    <row r="31" spans="2:8" ht="18" customHeight="1" x14ac:dyDescent="0.25">
      <c r="B31" s="12">
        <f t="shared" si="1"/>
        <v>23</v>
      </c>
      <c r="C31" s="38" t="s">
        <v>64</v>
      </c>
      <c r="D31" s="39" t="s">
        <v>79</v>
      </c>
      <c r="E31" s="51">
        <v>21</v>
      </c>
      <c r="F31" s="38" t="s">
        <v>20</v>
      </c>
      <c r="G31" s="30"/>
      <c r="H31" s="31"/>
    </row>
    <row r="32" spans="2:8" ht="18" customHeight="1" x14ac:dyDescent="0.25">
      <c r="B32" s="12">
        <f t="shared" si="1"/>
        <v>24</v>
      </c>
      <c r="C32" s="38" t="s">
        <v>65</v>
      </c>
      <c r="D32" s="39" t="s">
        <v>80</v>
      </c>
      <c r="E32" s="51">
        <v>85</v>
      </c>
      <c r="F32" s="38" t="s">
        <v>20</v>
      </c>
      <c r="G32" s="30"/>
      <c r="H32" s="31"/>
    </row>
    <row r="33" spans="2:8" ht="18" customHeight="1" x14ac:dyDescent="0.25">
      <c r="B33" s="12">
        <f t="shared" si="1"/>
        <v>25</v>
      </c>
      <c r="C33" s="38" t="s">
        <v>66</v>
      </c>
      <c r="D33" s="39" t="s">
        <v>51</v>
      </c>
      <c r="E33" s="51">
        <v>190</v>
      </c>
      <c r="F33" s="38" t="s">
        <v>20</v>
      </c>
      <c r="G33" s="30"/>
      <c r="H33" s="31"/>
    </row>
    <row r="34" spans="2:8" ht="18" customHeight="1" x14ac:dyDescent="0.25">
      <c r="B34" s="12">
        <f t="shared" si="1"/>
        <v>26</v>
      </c>
      <c r="C34" s="38" t="s">
        <v>66</v>
      </c>
      <c r="D34" s="39" t="s">
        <v>81</v>
      </c>
      <c r="E34" s="51">
        <v>245</v>
      </c>
      <c r="F34" s="38" t="s">
        <v>20</v>
      </c>
      <c r="G34" s="30"/>
      <c r="H34" s="31"/>
    </row>
    <row r="35" spans="2:8" ht="18" customHeight="1" x14ac:dyDescent="0.25">
      <c r="B35" s="12">
        <f t="shared" si="1"/>
        <v>27</v>
      </c>
      <c r="C35" s="38" t="s">
        <v>67</v>
      </c>
      <c r="D35" s="39" t="s">
        <v>82</v>
      </c>
      <c r="E35" s="38">
        <v>4100</v>
      </c>
      <c r="F35" s="38" t="s">
        <v>37</v>
      </c>
      <c r="G35" s="30"/>
      <c r="H35" s="31"/>
    </row>
    <row r="36" spans="2:8" ht="18" customHeight="1" x14ac:dyDescent="0.25">
      <c r="B36" s="12">
        <f t="shared" si="1"/>
        <v>28</v>
      </c>
      <c r="C36" s="38" t="s">
        <v>41</v>
      </c>
      <c r="D36" s="39" t="s">
        <v>83</v>
      </c>
      <c r="E36" s="51">
        <v>2860</v>
      </c>
      <c r="F36" s="38" t="s">
        <v>37</v>
      </c>
      <c r="G36" s="30"/>
      <c r="H36" s="31"/>
    </row>
    <row r="37" spans="2:8" ht="18" customHeight="1" x14ac:dyDescent="0.25">
      <c r="B37" s="12">
        <f t="shared" si="1"/>
        <v>29</v>
      </c>
      <c r="C37" s="38">
        <v>407</v>
      </c>
      <c r="D37" s="39" t="s">
        <v>57</v>
      </c>
      <c r="E37" s="51">
        <v>820</v>
      </c>
      <c r="F37" s="38" t="s">
        <v>32</v>
      </c>
      <c r="G37" s="30"/>
      <c r="H37" s="31"/>
    </row>
    <row r="38" spans="2:8" ht="18" customHeight="1" x14ac:dyDescent="0.25">
      <c r="B38" s="12">
        <f t="shared" si="1"/>
        <v>30</v>
      </c>
      <c r="C38" s="38">
        <v>441</v>
      </c>
      <c r="D38" s="39" t="s">
        <v>119</v>
      </c>
      <c r="E38" s="51">
        <v>8</v>
      </c>
      <c r="F38" s="38" t="s">
        <v>20</v>
      </c>
      <c r="G38" s="30"/>
      <c r="H38" s="31"/>
    </row>
    <row r="39" spans="2:8" ht="18" customHeight="1" x14ac:dyDescent="0.25">
      <c r="B39" s="12">
        <f t="shared" si="1"/>
        <v>31</v>
      </c>
      <c r="C39" s="38">
        <v>441</v>
      </c>
      <c r="D39" s="39" t="s">
        <v>120</v>
      </c>
      <c r="E39" s="51">
        <v>12</v>
      </c>
      <c r="F39" s="38" t="s">
        <v>20</v>
      </c>
      <c r="G39" s="30"/>
      <c r="H39" s="31"/>
    </row>
    <row r="40" spans="2:8" ht="18" customHeight="1" x14ac:dyDescent="0.25">
      <c r="B40" s="12">
        <f t="shared" si="1"/>
        <v>32</v>
      </c>
      <c r="C40" s="38">
        <v>601</v>
      </c>
      <c r="D40" s="39" t="s">
        <v>121</v>
      </c>
      <c r="E40" s="51">
        <v>3</v>
      </c>
      <c r="F40" s="38" t="s">
        <v>18</v>
      </c>
      <c r="G40" s="30"/>
      <c r="H40" s="31"/>
    </row>
    <row r="41" spans="2:8" ht="18" customHeight="1" x14ac:dyDescent="0.25">
      <c r="B41" s="12">
        <f t="shared" si="1"/>
        <v>33</v>
      </c>
      <c r="C41" s="38">
        <v>606</v>
      </c>
      <c r="D41" s="39" t="s">
        <v>52</v>
      </c>
      <c r="E41" s="51">
        <v>88</v>
      </c>
      <c r="F41" s="38" t="s">
        <v>37</v>
      </c>
      <c r="G41" s="30"/>
      <c r="H41" s="31"/>
    </row>
    <row r="42" spans="2:8" ht="18" customHeight="1" x14ac:dyDescent="0.25">
      <c r="B42" s="12">
        <f t="shared" si="1"/>
        <v>34</v>
      </c>
      <c r="C42" s="38">
        <v>606</v>
      </c>
      <c r="D42" s="39" t="s">
        <v>122</v>
      </c>
      <c r="E42" s="51">
        <v>100</v>
      </c>
      <c r="F42" s="38" t="s">
        <v>37</v>
      </c>
      <c r="G42" s="30"/>
      <c r="H42" s="31"/>
    </row>
    <row r="43" spans="2:8" ht="18" customHeight="1" x14ac:dyDescent="0.25">
      <c r="B43" s="12">
        <f t="shared" si="1"/>
        <v>35</v>
      </c>
      <c r="C43" s="38">
        <v>606</v>
      </c>
      <c r="D43" s="39" t="s">
        <v>33</v>
      </c>
      <c r="E43" s="51">
        <v>6</v>
      </c>
      <c r="F43" s="38" t="s">
        <v>26</v>
      </c>
      <c r="G43" s="30"/>
      <c r="H43" s="31"/>
    </row>
    <row r="44" spans="2:8" ht="18" customHeight="1" x14ac:dyDescent="0.25">
      <c r="B44" s="12">
        <f t="shared" si="1"/>
        <v>36</v>
      </c>
      <c r="C44" s="38">
        <v>606</v>
      </c>
      <c r="D44" s="39" t="s">
        <v>42</v>
      </c>
      <c r="E44" s="51">
        <v>2</v>
      </c>
      <c r="F44" s="38" t="s">
        <v>26</v>
      </c>
      <c r="G44" s="30"/>
      <c r="H44" s="31"/>
    </row>
    <row r="45" spans="2:8" ht="18" customHeight="1" x14ac:dyDescent="0.25">
      <c r="B45" s="12">
        <f t="shared" si="1"/>
        <v>37</v>
      </c>
      <c r="C45" s="38">
        <v>609</v>
      </c>
      <c r="D45" s="39" t="s">
        <v>84</v>
      </c>
      <c r="E45" s="51">
        <v>5</v>
      </c>
      <c r="F45" s="38" t="s">
        <v>37</v>
      </c>
      <c r="G45" s="30"/>
      <c r="H45" s="31"/>
    </row>
    <row r="46" spans="2:8" ht="18" customHeight="1" x14ac:dyDescent="0.25">
      <c r="B46" s="12">
        <f t="shared" si="1"/>
        <v>38</v>
      </c>
      <c r="C46" s="38">
        <v>609</v>
      </c>
      <c r="D46" s="39" t="s">
        <v>123</v>
      </c>
      <c r="E46" s="51">
        <v>24</v>
      </c>
      <c r="F46" s="38" t="s">
        <v>37</v>
      </c>
      <c r="G46" s="30"/>
      <c r="H46" s="31"/>
    </row>
    <row r="47" spans="2:8" ht="18" customHeight="1" x14ac:dyDescent="0.25">
      <c r="B47" s="12">
        <f t="shared" si="1"/>
        <v>39</v>
      </c>
      <c r="C47" s="38" t="s">
        <v>68</v>
      </c>
      <c r="D47" s="39" t="s">
        <v>85</v>
      </c>
      <c r="E47" s="51">
        <v>4400</v>
      </c>
      <c r="F47" s="38" t="s">
        <v>72</v>
      </c>
      <c r="G47" s="30"/>
      <c r="H47" s="31"/>
    </row>
    <row r="48" spans="2:8" ht="18" customHeight="1" x14ac:dyDescent="0.25">
      <c r="B48" s="12">
        <f t="shared" si="1"/>
        <v>40</v>
      </c>
      <c r="C48" s="38">
        <v>614</v>
      </c>
      <c r="D48" s="39" t="s">
        <v>86</v>
      </c>
      <c r="E48" s="51">
        <v>8</v>
      </c>
      <c r="F48" s="38" t="s">
        <v>26</v>
      </c>
      <c r="G48" s="30"/>
      <c r="H48" s="31"/>
    </row>
    <row r="49" spans="2:8" ht="18" customHeight="1" x14ac:dyDescent="0.25">
      <c r="B49" s="12">
        <f t="shared" si="1"/>
        <v>41</v>
      </c>
      <c r="C49" s="38">
        <v>614</v>
      </c>
      <c r="D49" s="39" t="s">
        <v>47</v>
      </c>
      <c r="E49" s="51">
        <v>20</v>
      </c>
      <c r="F49" s="38" t="s">
        <v>26</v>
      </c>
      <c r="G49" s="30"/>
      <c r="H49" s="31"/>
    </row>
    <row r="50" spans="2:8" ht="18" customHeight="1" x14ac:dyDescent="0.25">
      <c r="B50" s="12">
        <f t="shared" si="1"/>
        <v>42</v>
      </c>
      <c r="C50" s="38">
        <v>614</v>
      </c>
      <c r="D50" s="39" t="s">
        <v>48</v>
      </c>
      <c r="E50" s="51">
        <v>200</v>
      </c>
      <c r="F50" s="38" t="s">
        <v>26</v>
      </c>
      <c r="G50" s="30"/>
      <c r="H50" s="31"/>
    </row>
    <row r="51" spans="2:8" ht="18" customHeight="1" x14ac:dyDescent="0.25">
      <c r="B51" s="12">
        <f t="shared" si="1"/>
        <v>43</v>
      </c>
      <c r="C51" s="40">
        <v>614</v>
      </c>
      <c r="D51" s="41" t="s">
        <v>46</v>
      </c>
      <c r="E51" s="51">
        <v>2</v>
      </c>
      <c r="F51" s="40" t="s">
        <v>26</v>
      </c>
      <c r="G51" s="30"/>
      <c r="H51" s="31"/>
    </row>
    <row r="52" spans="2:8" ht="18" customHeight="1" x14ac:dyDescent="0.25">
      <c r="B52" s="43">
        <f t="shared" si="1"/>
        <v>44</v>
      </c>
      <c r="C52" s="40">
        <v>614</v>
      </c>
      <c r="D52" s="41" t="s">
        <v>56</v>
      </c>
      <c r="E52" s="52">
        <v>4</v>
      </c>
      <c r="F52" s="40" t="s">
        <v>20</v>
      </c>
      <c r="G52" s="30"/>
      <c r="H52" s="31"/>
    </row>
    <row r="53" spans="2:8" ht="18" customHeight="1" x14ac:dyDescent="0.25">
      <c r="B53" s="43">
        <f t="shared" si="1"/>
        <v>45</v>
      </c>
      <c r="C53" s="40">
        <v>614</v>
      </c>
      <c r="D53" s="41" t="s">
        <v>53</v>
      </c>
      <c r="E53" s="52">
        <v>380</v>
      </c>
      <c r="F53" s="40" t="s">
        <v>73</v>
      </c>
      <c r="G53" s="30"/>
      <c r="H53" s="31"/>
    </row>
    <row r="54" spans="2:8" ht="18" customHeight="1" x14ac:dyDescent="0.25">
      <c r="B54" s="43">
        <f t="shared" si="1"/>
        <v>46</v>
      </c>
      <c r="C54" s="40" t="s">
        <v>69</v>
      </c>
      <c r="D54" s="41" t="s">
        <v>55</v>
      </c>
      <c r="E54" s="57">
        <v>12.4</v>
      </c>
      <c r="F54" s="40" t="s">
        <v>34</v>
      </c>
      <c r="G54" s="30"/>
      <c r="H54" s="31"/>
    </row>
    <row r="55" spans="2:8" ht="18" customHeight="1" x14ac:dyDescent="0.25">
      <c r="B55" s="43">
        <f t="shared" si="1"/>
        <v>47</v>
      </c>
      <c r="C55" s="40">
        <v>616</v>
      </c>
      <c r="D55" s="41" t="s">
        <v>54</v>
      </c>
      <c r="E55" s="52">
        <v>10</v>
      </c>
      <c r="F55" s="40" t="s">
        <v>74</v>
      </c>
      <c r="G55" s="30"/>
      <c r="H55" s="31"/>
    </row>
    <row r="56" spans="2:8" ht="18" customHeight="1" x14ac:dyDescent="0.25">
      <c r="B56" s="43">
        <f t="shared" si="1"/>
        <v>48</v>
      </c>
      <c r="C56" s="40" t="s">
        <v>70</v>
      </c>
      <c r="D56" s="41" t="s">
        <v>87</v>
      </c>
      <c r="E56" s="52">
        <v>3240</v>
      </c>
      <c r="F56" s="40" t="s">
        <v>37</v>
      </c>
      <c r="G56" s="30"/>
      <c r="H56" s="31"/>
    </row>
    <row r="57" spans="2:8" ht="18" customHeight="1" x14ac:dyDescent="0.25">
      <c r="B57" s="43">
        <f t="shared" si="1"/>
        <v>49</v>
      </c>
      <c r="C57" s="40" t="s">
        <v>70</v>
      </c>
      <c r="D57" s="41" t="s">
        <v>88</v>
      </c>
      <c r="E57" s="52">
        <v>12080</v>
      </c>
      <c r="F57" s="40" t="s">
        <v>37</v>
      </c>
      <c r="G57" s="30"/>
      <c r="H57" s="31"/>
    </row>
    <row r="58" spans="2:8" ht="18" customHeight="1" x14ac:dyDescent="0.25">
      <c r="B58" s="43">
        <f t="shared" si="1"/>
        <v>50</v>
      </c>
      <c r="C58" s="40">
        <v>630</v>
      </c>
      <c r="D58" s="41" t="s">
        <v>45</v>
      </c>
      <c r="E58" s="52">
        <v>16</v>
      </c>
      <c r="F58" s="40" t="s">
        <v>19</v>
      </c>
      <c r="G58" s="30"/>
      <c r="H58" s="31"/>
    </row>
    <row r="59" spans="2:8" ht="18" customHeight="1" x14ac:dyDescent="0.25">
      <c r="B59" s="43">
        <f t="shared" si="1"/>
        <v>51</v>
      </c>
      <c r="C59" s="40">
        <v>642</v>
      </c>
      <c r="D59" s="41" t="s">
        <v>89</v>
      </c>
      <c r="E59" s="57">
        <v>2.4000000000000004</v>
      </c>
      <c r="F59" s="40" t="s">
        <v>34</v>
      </c>
      <c r="G59" s="30"/>
      <c r="H59" s="31"/>
    </row>
    <row r="60" spans="2:8" ht="18" customHeight="1" x14ac:dyDescent="0.25">
      <c r="B60" s="43">
        <f t="shared" si="1"/>
        <v>52</v>
      </c>
      <c r="C60" s="40">
        <v>642</v>
      </c>
      <c r="D60" s="41" t="s">
        <v>135</v>
      </c>
      <c r="E60" s="53">
        <v>0.19</v>
      </c>
      <c r="F60" s="40" t="s">
        <v>34</v>
      </c>
      <c r="G60" s="30"/>
      <c r="H60" s="31"/>
    </row>
    <row r="61" spans="2:8" ht="18" customHeight="1" x14ac:dyDescent="0.25">
      <c r="B61" s="43">
        <f t="shared" si="1"/>
        <v>53</v>
      </c>
      <c r="C61" s="40">
        <v>642</v>
      </c>
      <c r="D61" s="41" t="s">
        <v>136</v>
      </c>
      <c r="E61" s="53">
        <v>0.09</v>
      </c>
      <c r="F61" s="40" t="s">
        <v>34</v>
      </c>
      <c r="G61" s="30"/>
      <c r="H61" s="31"/>
    </row>
    <row r="62" spans="2:8" ht="18" customHeight="1" x14ac:dyDescent="0.25">
      <c r="B62" s="43">
        <f t="shared" si="1"/>
        <v>54</v>
      </c>
      <c r="C62" s="40">
        <v>642</v>
      </c>
      <c r="D62" s="41" t="s">
        <v>132</v>
      </c>
      <c r="E62" s="53">
        <v>1.95</v>
      </c>
      <c r="F62" s="40" t="s">
        <v>34</v>
      </c>
      <c r="G62" s="30"/>
      <c r="H62" s="31"/>
    </row>
    <row r="63" spans="2:8" ht="18" customHeight="1" x14ac:dyDescent="0.25">
      <c r="B63" s="43">
        <f t="shared" si="1"/>
        <v>55</v>
      </c>
      <c r="C63" s="40">
        <v>642</v>
      </c>
      <c r="D63" s="41" t="s">
        <v>133</v>
      </c>
      <c r="E63" s="53">
        <v>1.95</v>
      </c>
      <c r="F63" s="40" t="s">
        <v>34</v>
      </c>
      <c r="G63" s="30"/>
      <c r="H63" s="31"/>
    </row>
    <row r="64" spans="2:8" ht="18" customHeight="1" x14ac:dyDescent="0.25">
      <c r="B64" s="43">
        <f t="shared" si="1"/>
        <v>56</v>
      </c>
      <c r="C64" s="40">
        <v>642</v>
      </c>
      <c r="D64" s="41" t="s">
        <v>134</v>
      </c>
      <c r="E64" s="57">
        <v>3.9</v>
      </c>
      <c r="F64" s="40" t="s">
        <v>34</v>
      </c>
      <c r="G64" s="30"/>
      <c r="H64" s="31"/>
    </row>
    <row r="65" spans="2:8" ht="18" customHeight="1" x14ac:dyDescent="0.25">
      <c r="B65" s="43">
        <f t="shared" si="1"/>
        <v>57</v>
      </c>
      <c r="C65" s="40" t="s">
        <v>41</v>
      </c>
      <c r="D65" s="41" t="s">
        <v>90</v>
      </c>
      <c r="E65" s="57">
        <v>2.2999999999999998</v>
      </c>
      <c r="F65" s="40" t="s">
        <v>34</v>
      </c>
      <c r="G65" s="30"/>
      <c r="H65" s="31"/>
    </row>
    <row r="66" spans="2:8" ht="18" customHeight="1" thickBot="1" x14ac:dyDescent="0.3">
      <c r="B66" s="18">
        <f t="shared" si="1"/>
        <v>58</v>
      </c>
      <c r="C66" s="34" t="s">
        <v>41</v>
      </c>
      <c r="D66" s="36" t="s">
        <v>143</v>
      </c>
      <c r="E66" s="58">
        <v>2.2999999999999998</v>
      </c>
      <c r="F66" s="18" t="s">
        <v>34</v>
      </c>
      <c r="G66" s="1"/>
      <c r="H66" s="2"/>
    </row>
    <row r="67" spans="2:8" ht="18" customHeight="1" thickBot="1" x14ac:dyDescent="0.3">
      <c r="B67" s="23"/>
      <c r="C67" s="23"/>
      <c r="D67" s="3"/>
      <c r="E67" s="24"/>
      <c r="F67" s="32" t="s">
        <v>38</v>
      </c>
      <c r="G67" s="25"/>
      <c r="H67" s="49"/>
    </row>
    <row r="68" spans="2:8" ht="18" customHeight="1" thickBot="1" x14ac:dyDescent="0.3"/>
    <row r="69" spans="2:8" ht="18" customHeight="1" x14ac:dyDescent="0.25">
      <c r="B69" s="61"/>
      <c r="C69" s="59"/>
      <c r="D69" s="26" t="str">
        <f>"STRUCTURE MP 111.2  (Ref. Nos. "&amp;B70&amp;" - "&amp;B93&amp;")"</f>
        <v>STRUCTURE MP 111.2  (Ref. Nos. 59 - 82)</v>
      </c>
      <c r="E69" s="59"/>
      <c r="F69" s="59"/>
      <c r="G69" s="59"/>
      <c r="H69" s="60"/>
    </row>
    <row r="70" spans="2:8" ht="18" customHeight="1" x14ac:dyDescent="0.25">
      <c r="B70" s="12">
        <f>B66+1</f>
        <v>59</v>
      </c>
      <c r="C70" s="38" t="s">
        <v>22</v>
      </c>
      <c r="D70" s="39" t="s">
        <v>141</v>
      </c>
      <c r="E70" s="51">
        <v>1</v>
      </c>
      <c r="F70" s="38" t="s">
        <v>113</v>
      </c>
      <c r="G70" s="15"/>
      <c r="H70" s="16"/>
    </row>
    <row r="71" spans="2:8" ht="18" customHeight="1" x14ac:dyDescent="0.25">
      <c r="B71" s="12">
        <f>B70+1</f>
        <v>60</v>
      </c>
      <c r="C71" s="38" t="s">
        <v>15</v>
      </c>
      <c r="D71" s="39" t="s">
        <v>17</v>
      </c>
      <c r="E71" s="51">
        <v>140130</v>
      </c>
      <c r="F71" s="38" t="s">
        <v>129</v>
      </c>
      <c r="G71" s="15"/>
      <c r="H71" s="16"/>
    </row>
    <row r="72" spans="2:8" ht="18" customHeight="1" x14ac:dyDescent="0.25">
      <c r="B72" s="12">
        <f t="shared" ref="B72:B93" si="2">B71+1</f>
        <v>61</v>
      </c>
      <c r="C72" s="38">
        <v>509</v>
      </c>
      <c r="D72" s="39" t="s">
        <v>97</v>
      </c>
      <c r="E72" s="51">
        <v>100</v>
      </c>
      <c r="F72" s="38" t="s">
        <v>129</v>
      </c>
      <c r="G72" s="15"/>
      <c r="H72" s="16"/>
    </row>
    <row r="73" spans="2:8" ht="18" customHeight="1" x14ac:dyDescent="0.25">
      <c r="B73" s="12">
        <f t="shared" si="2"/>
        <v>62</v>
      </c>
      <c r="C73" s="38">
        <v>510</v>
      </c>
      <c r="D73" s="39" t="s">
        <v>98</v>
      </c>
      <c r="E73" s="51">
        <v>40</v>
      </c>
      <c r="F73" s="38" t="s">
        <v>26</v>
      </c>
      <c r="G73" s="15"/>
      <c r="H73" s="16"/>
    </row>
    <row r="74" spans="2:8" ht="18" customHeight="1" x14ac:dyDescent="0.25">
      <c r="B74" s="12">
        <f t="shared" si="2"/>
        <v>63</v>
      </c>
      <c r="C74" s="38" t="s">
        <v>91</v>
      </c>
      <c r="D74" s="39" t="s">
        <v>99</v>
      </c>
      <c r="E74" s="51">
        <v>346</v>
      </c>
      <c r="F74" s="38" t="s">
        <v>20</v>
      </c>
      <c r="G74" s="15"/>
      <c r="H74" s="16"/>
    </row>
    <row r="75" spans="2:8" ht="18" customHeight="1" x14ac:dyDescent="0.25">
      <c r="B75" s="12">
        <f t="shared" si="2"/>
        <v>64</v>
      </c>
      <c r="C75" s="38" t="s">
        <v>91</v>
      </c>
      <c r="D75" s="39" t="s">
        <v>100</v>
      </c>
      <c r="E75" s="51">
        <v>88</v>
      </c>
      <c r="F75" s="38" t="s">
        <v>20</v>
      </c>
      <c r="G75" s="15"/>
      <c r="H75" s="16"/>
    </row>
    <row r="76" spans="2:8" ht="18" customHeight="1" x14ac:dyDescent="0.25">
      <c r="B76" s="12">
        <f t="shared" si="2"/>
        <v>65</v>
      </c>
      <c r="C76" s="38" t="s">
        <v>91</v>
      </c>
      <c r="D76" s="39" t="s">
        <v>101</v>
      </c>
      <c r="E76" s="51">
        <v>68</v>
      </c>
      <c r="F76" s="38" t="s">
        <v>20</v>
      </c>
      <c r="G76" s="15"/>
      <c r="H76" s="16"/>
    </row>
    <row r="77" spans="2:8" ht="18" customHeight="1" x14ac:dyDescent="0.25">
      <c r="B77" s="12">
        <f t="shared" si="2"/>
        <v>66</v>
      </c>
      <c r="C77" s="38">
        <v>511</v>
      </c>
      <c r="D77" s="39" t="s">
        <v>102</v>
      </c>
      <c r="E77" s="51">
        <v>5</v>
      </c>
      <c r="F77" s="38" t="s">
        <v>26</v>
      </c>
      <c r="G77" s="15"/>
      <c r="H77" s="16"/>
    </row>
    <row r="78" spans="2:8" ht="18" customHeight="1" x14ac:dyDescent="0.25">
      <c r="B78" s="12">
        <f t="shared" si="2"/>
        <v>67</v>
      </c>
      <c r="C78" s="38">
        <v>513</v>
      </c>
      <c r="D78" s="39" t="s">
        <v>103</v>
      </c>
      <c r="E78" s="51">
        <v>21273</v>
      </c>
      <c r="F78" s="38" t="s">
        <v>129</v>
      </c>
      <c r="G78" s="15"/>
      <c r="H78" s="16"/>
    </row>
    <row r="79" spans="2:8" ht="18" customHeight="1" x14ac:dyDescent="0.25">
      <c r="B79" s="12">
        <f t="shared" si="2"/>
        <v>68</v>
      </c>
      <c r="C79" s="38" t="s">
        <v>92</v>
      </c>
      <c r="D79" s="39" t="s">
        <v>104</v>
      </c>
      <c r="E79" s="51">
        <v>1396</v>
      </c>
      <c r="F79" s="38" t="s">
        <v>19</v>
      </c>
      <c r="G79" s="15"/>
      <c r="H79" s="16"/>
    </row>
    <row r="80" spans="2:8" ht="18" customHeight="1" x14ac:dyDescent="0.25">
      <c r="B80" s="12">
        <f t="shared" si="2"/>
        <v>69</v>
      </c>
      <c r="C80" s="38" t="s">
        <v>92</v>
      </c>
      <c r="D80" s="39" t="s">
        <v>105</v>
      </c>
      <c r="E80" s="51">
        <v>1396</v>
      </c>
      <c r="F80" s="38" t="s">
        <v>19</v>
      </c>
      <c r="G80" s="15"/>
      <c r="H80" s="16"/>
    </row>
    <row r="81" spans="2:8" ht="18" customHeight="1" x14ac:dyDescent="0.25">
      <c r="B81" s="12">
        <f t="shared" si="2"/>
        <v>70</v>
      </c>
      <c r="C81" s="38" t="s">
        <v>92</v>
      </c>
      <c r="D81" s="39" t="s">
        <v>106</v>
      </c>
      <c r="E81" s="51">
        <v>4</v>
      </c>
      <c r="F81" s="38" t="s">
        <v>49</v>
      </c>
      <c r="G81" s="15"/>
      <c r="H81" s="16"/>
    </row>
    <row r="82" spans="2:8" ht="18" customHeight="1" x14ac:dyDescent="0.25">
      <c r="B82" s="12">
        <f t="shared" si="2"/>
        <v>71</v>
      </c>
      <c r="C82" s="38" t="s">
        <v>41</v>
      </c>
      <c r="D82" s="39" t="s">
        <v>142</v>
      </c>
      <c r="E82" s="51">
        <v>1</v>
      </c>
      <c r="F82" s="38" t="s">
        <v>113</v>
      </c>
      <c r="G82" s="15"/>
      <c r="H82" s="16"/>
    </row>
    <row r="83" spans="2:8" ht="18" customHeight="1" x14ac:dyDescent="0.25">
      <c r="B83" s="12">
        <f>B82+1</f>
        <v>72</v>
      </c>
      <c r="C83" s="38" t="s">
        <v>35</v>
      </c>
      <c r="D83" s="39" t="s">
        <v>36</v>
      </c>
      <c r="E83" s="51">
        <v>58</v>
      </c>
      <c r="F83" s="38" t="s">
        <v>95</v>
      </c>
      <c r="G83" s="15"/>
      <c r="H83" s="16"/>
    </row>
    <row r="84" spans="2:8" ht="18" customHeight="1" x14ac:dyDescent="0.25">
      <c r="B84" s="12">
        <f t="shared" si="2"/>
        <v>73</v>
      </c>
      <c r="C84" s="38" t="s">
        <v>40</v>
      </c>
      <c r="D84" s="39" t="s">
        <v>107</v>
      </c>
      <c r="E84" s="51">
        <v>36</v>
      </c>
      <c r="F84" s="38" t="s">
        <v>26</v>
      </c>
      <c r="G84" s="15"/>
      <c r="H84" s="16"/>
    </row>
    <row r="85" spans="2:8" ht="18" customHeight="1" x14ac:dyDescent="0.25">
      <c r="B85" s="12">
        <f t="shared" si="2"/>
        <v>74</v>
      </c>
      <c r="C85" s="38" t="s">
        <v>40</v>
      </c>
      <c r="D85" s="39" t="s">
        <v>108</v>
      </c>
      <c r="E85" s="51">
        <v>18</v>
      </c>
      <c r="F85" s="38" t="s">
        <v>26</v>
      </c>
      <c r="G85" s="15"/>
      <c r="H85" s="16"/>
    </row>
    <row r="86" spans="2:8" ht="18" customHeight="1" x14ac:dyDescent="0.25">
      <c r="B86" s="12">
        <f t="shared" si="2"/>
        <v>75</v>
      </c>
      <c r="C86" s="38" t="s">
        <v>93</v>
      </c>
      <c r="D86" s="39" t="s">
        <v>109</v>
      </c>
      <c r="E86" s="51">
        <v>18</v>
      </c>
      <c r="F86" s="38" t="s">
        <v>26</v>
      </c>
      <c r="G86" s="15"/>
      <c r="H86" s="16"/>
    </row>
    <row r="87" spans="2:8" ht="18" customHeight="1" x14ac:dyDescent="0.25">
      <c r="B87" s="12">
        <f t="shared" si="2"/>
        <v>76</v>
      </c>
      <c r="C87" s="38" t="s">
        <v>23</v>
      </c>
      <c r="D87" s="39" t="s">
        <v>110</v>
      </c>
      <c r="E87" s="51">
        <v>394</v>
      </c>
      <c r="F87" s="38" t="s">
        <v>19</v>
      </c>
      <c r="G87" s="15"/>
      <c r="H87" s="16"/>
    </row>
    <row r="88" spans="2:8" ht="18" customHeight="1" x14ac:dyDescent="0.25">
      <c r="B88" s="12">
        <f t="shared" si="2"/>
        <v>77</v>
      </c>
      <c r="C88" s="38">
        <v>526</v>
      </c>
      <c r="D88" s="78" t="s">
        <v>144</v>
      </c>
      <c r="E88" s="51">
        <v>417</v>
      </c>
      <c r="F88" s="38" t="s">
        <v>18</v>
      </c>
      <c r="G88" s="15"/>
      <c r="H88" s="16"/>
    </row>
    <row r="89" spans="2:8" ht="18" customHeight="1" x14ac:dyDescent="0.25">
      <c r="B89" s="12">
        <f t="shared" si="2"/>
        <v>78</v>
      </c>
      <c r="C89" s="38" t="s">
        <v>27</v>
      </c>
      <c r="D89" s="39" t="s">
        <v>127</v>
      </c>
      <c r="E89" s="51">
        <v>1</v>
      </c>
      <c r="F89" s="38" t="s">
        <v>113</v>
      </c>
      <c r="G89" s="15"/>
      <c r="H89" s="16"/>
    </row>
    <row r="90" spans="2:8" ht="18" customHeight="1" x14ac:dyDescent="0.25">
      <c r="B90" s="12">
        <f t="shared" si="2"/>
        <v>79</v>
      </c>
      <c r="C90" s="38" t="s">
        <v>94</v>
      </c>
      <c r="D90" s="39" t="s">
        <v>111</v>
      </c>
      <c r="E90" s="51">
        <v>258</v>
      </c>
      <c r="F90" s="38" t="s">
        <v>96</v>
      </c>
      <c r="G90" s="15"/>
      <c r="H90" s="16"/>
    </row>
    <row r="91" spans="2:8" ht="18" customHeight="1" x14ac:dyDescent="0.25">
      <c r="B91" s="12">
        <f t="shared" si="2"/>
        <v>80</v>
      </c>
      <c r="C91" s="38" t="s">
        <v>16</v>
      </c>
      <c r="D91" s="39" t="s">
        <v>39</v>
      </c>
      <c r="E91" s="51">
        <v>1884</v>
      </c>
      <c r="F91" s="38" t="s">
        <v>18</v>
      </c>
      <c r="G91" s="15"/>
      <c r="H91" s="16"/>
    </row>
    <row r="92" spans="2:8" ht="18" customHeight="1" x14ac:dyDescent="0.25">
      <c r="B92" s="12">
        <f t="shared" si="2"/>
        <v>81</v>
      </c>
      <c r="C92" s="38" t="s">
        <v>16</v>
      </c>
      <c r="D92" s="39" t="s">
        <v>112</v>
      </c>
      <c r="E92" s="51">
        <v>507</v>
      </c>
      <c r="F92" s="38" t="s">
        <v>18</v>
      </c>
      <c r="G92" s="15"/>
      <c r="H92" s="16"/>
    </row>
    <row r="93" spans="2:8" ht="18" customHeight="1" thickBot="1" x14ac:dyDescent="0.3">
      <c r="B93" s="17">
        <f t="shared" si="2"/>
        <v>82</v>
      </c>
      <c r="C93" s="42" t="s">
        <v>16</v>
      </c>
      <c r="D93" s="36" t="s">
        <v>28</v>
      </c>
      <c r="E93" s="54">
        <v>861</v>
      </c>
      <c r="F93" s="42" t="s">
        <v>18</v>
      </c>
      <c r="G93" s="1"/>
      <c r="H93" s="2"/>
    </row>
    <row r="94" spans="2:8" ht="18" customHeight="1" thickBot="1" x14ac:dyDescent="0.3">
      <c r="B94" s="44"/>
      <c r="C94" s="45"/>
      <c r="D94" s="46"/>
      <c r="E94" s="47"/>
      <c r="F94" s="48" t="s">
        <v>125</v>
      </c>
      <c r="G94" s="25"/>
      <c r="H94" s="55"/>
    </row>
    <row r="95" spans="2:8" ht="18" customHeight="1" thickBot="1" x14ac:dyDescent="0.3">
      <c r="B95" s="23"/>
      <c r="C95" s="23"/>
      <c r="E95" s="24"/>
      <c r="F95" s="32"/>
      <c r="G95" s="28"/>
      <c r="H95" s="29"/>
    </row>
    <row r="96" spans="2:8" ht="18" customHeight="1" x14ac:dyDescent="0.25">
      <c r="B96" s="61"/>
      <c r="C96" s="59"/>
      <c r="D96" s="26" t="str">
        <f>"STRUCTURE MP 119.3  (Ref. Nos. "&amp;B97&amp;" - "&amp;B112&amp;")"</f>
        <v>STRUCTURE MP 119.3  (Ref. Nos. 83 - 98)</v>
      </c>
      <c r="E96" s="59"/>
      <c r="F96" s="59"/>
      <c r="G96" s="59"/>
      <c r="H96" s="60"/>
    </row>
    <row r="97" spans="2:8" ht="18" customHeight="1" x14ac:dyDescent="0.25">
      <c r="B97" s="12">
        <f>B93+1</f>
        <v>83</v>
      </c>
      <c r="C97" s="38" t="s">
        <v>22</v>
      </c>
      <c r="D97" s="39" t="s">
        <v>21</v>
      </c>
      <c r="E97" s="51">
        <v>1</v>
      </c>
      <c r="F97" s="38" t="s">
        <v>113</v>
      </c>
      <c r="G97" s="15"/>
      <c r="H97" s="16"/>
    </row>
    <row r="98" spans="2:8" ht="18" customHeight="1" x14ac:dyDescent="0.25">
      <c r="B98" s="12">
        <f>B97+1</f>
        <v>84</v>
      </c>
      <c r="C98" s="38" t="s">
        <v>15</v>
      </c>
      <c r="D98" s="39" t="s">
        <v>17</v>
      </c>
      <c r="E98" s="51">
        <v>93550</v>
      </c>
      <c r="F98" s="38" t="s">
        <v>129</v>
      </c>
      <c r="G98" s="15"/>
      <c r="H98" s="16"/>
    </row>
    <row r="99" spans="2:8" ht="18" customHeight="1" x14ac:dyDescent="0.25">
      <c r="B99" s="12">
        <f t="shared" ref="B99:B112" si="3">B98+1</f>
        <v>85</v>
      </c>
      <c r="C99" s="38">
        <v>509</v>
      </c>
      <c r="D99" s="39" t="s">
        <v>97</v>
      </c>
      <c r="E99" s="51">
        <v>100</v>
      </c>
      <c r="F99" s="38" t="s">
        <v>129</v>
      </c>
      <c r="G99" s="15"/>
      <c r="H99" s="16"/>
    </row>
    <row r="100" spans="2:8" ht="18" customHeight="1" x14ac:dyDescent="0.25">
      <c r="B100" s="12">
        <f t="shared" si="3"/>
        <v>86</v>
      </c>
      <c r="C100" s="38" t="s">
        <v>91</v>
      </c>
      <c r="D100" s="39" t="s">
        <v>99</v>
      </c>
      <c r="E100" s="51">
        <v>252</v>
      </c>
      <c r="F100" s="38" t="s">
        <v>20</v>
      </c>
      <c r="G100" s="15"/>
      <c r="H100" s="16"/>
    </row>
    <row r="101" spans="2:8" ht="18" customHeight="1" x14ac:dyDescent="0.25">
      <c r="B101" s="12">
        <f t="shared" si="3"/>
        <v>87</v>
      </c>
      <c r="C101" s="38" t="s">
        <v>91</v>
      </c>
      <c r="D101" s="39" t="s">
        <v>100</v>
      </c>
      <c r="E101" s="51">
        <v>45</v>
      </c>
      <c r="F101" s="38" t="s">
        <v>20</v>
      </c>
      <c r="G101" s="15"/>
      <c r="H101" s="16"/>
    </row>
    <row r="102" spans="2:8" ht="18" customHeight="1" x14ac:dyDescent="0.25">
      <c r="B102" s="12">
        <f t="shared" si="3"/>
        <v>88</v>
      </c>
      <c r="C102" s="38" t="s">
        <v>91</v>
      </c>
      <c r="D102" s="39" t="s">
        <v>101</v>
      </c>
      <c r="E102" s="51">
        <v>65</v>
      </c>
      <c r="F102" s="38" t="s">
        <v>20</v>
      </c>
      <c r="G102" s="15"/>
      <c r="H102" s="16"/>
    </row>
    <row r="103" spans="2:8" ht="18" customHeight="1" x14ac:dyDescent="0.25">
      <c r="B103" s="12">
        <f t="shared" si="3"/>
        <v>89</v>
      </c>
      <c r="C103" s="38" t="s">
        <v>35</v>
      </c>
      <c r="D103" s="39" t="s">
        <v>36</v>
      </c>
      <c r="E103" s="51">
        <v>14</v>
      </c>
      <c r="F103" s="38" t="s">
        <v>37</v>
      </c>
      <c r="G103" s="15"/>
      <c r="H103" s="16"/>
    </row>
    <row r="104" spans="2:8" ht="18" customHeight="1" x14ac:dyDescent="0.25">
      <c r="B104" s="12">
        <f t="shared" si="3"/>
        <v>90</v>
      </c>
      <c r="C104" s="38" t="s">
        <v>130</v>
      </c>
      <c r="D104" s="39" t="s">
        <v>126</v>
      </c>
      <c r="E104" s="51">
        <v>652</v>
      </c>
      <c r="F104" s="38" t="s">
        <v>37</v>
      </c>
      <c r="G104" s="15"/>
      <c r="H104" s="16"/>
    </row>
    <row r="105" spans="2:8" ht="18" customHeight="1" x14ac:dyDescent="0.25">
      <c r="B105" s="12">
        <f t="shared" si="3"/>
        <v>91</v>
      </c>
      <c r="C105" s="38" t="s">
        <v>40</v>
      </c>
      <c r="D105" s="39" t="s">
        <v>107</v>
      </c>
      <c r="E105" s="51">
        <v>10</v>
      </c>
      <c r="F105" s="38" t="s">
        <v>26</v>
      </c>
      <c r="G105" s="15"/>
      <c r="H105" s="16"/>
    </row>
    <row r="106" spans="2:8" ht="18" customHeight="1" x14ac:dyDescent="0.25">
      <c r="B106" s="12">
        <f t="shared" si="3"/>
        <v>92</v>
      </c>
      <c r="C106" s="38" t="s">
        <v>23</v>
      </c>
      <c r="D106" s="39" t="s">
        <v>110</v>
      </c>
      <c r="E106" s="51">
        <v>120</v>
      </c>
      <c r="F106" s="38" t="s">
        <v>19</v>
      </c>
      <c r="G106" s="15"/>
      <c r="H106" s="16"/>
    </row>
    <row r="107" spans="2:8" ht="18" customHeight="1" x14ac:dyDescent="0.25">
      <c r="B107" s="12">
        <f t="shared" si="3"/>
        <v>93</v>
      </c>
      <c r="C107" s="38">
        <v>526</v>
      </c>
      <c r="D107" s="39" t="s">
        <v>144</v>
      </c>
      <c r="E107" s="51">
        <v>107</v>
      </c>
      <c r="F107" s="38" t="s">
        <v>18</v>
      </c>
      <c r="G107" s="15"/>
      <c r="H107" s="16"/>
    </row>
    <row r="108" spans="2:8" ht="18" customHeight="1" x14ac:dyDescent="0.25">
      <c r="B108" s="12">
        <f t="shared" si="3"/>
        <v>94</v>
      </c>
      <c r="C108" s="38" t="s">
        <v>27</v>
      </c>
      <c r="D108" s="39" t="s">
        <v>127</v>
      </c>
      <c r="E108" s="51">
        <v>1</v>
      </c>
      <c r="F108" s="38" t="s">
        <v>113</v>
      </c>
      <c r="G108" s="15"/>
      <c r="H108" s="16"/>
    </row>
    <row r="109" spans="2:8" ht="18" customHeight="1" x14ac:dyDescent="0.25">
      <c r="B109" s="12">
        <f t="shared" si="3"/>
        <v>95</v>
      </c>
      <c r="C109" s="38" t="s">
        <v>131</v>
      </c>
      <c r="D109" s="39" t="s">
        <v>128</v>
      </c>
      <c r="E109" s="51">
        <v>72</v>
      </c>
      <c r="F109" s="38" t="s">
        <v>37</v>
      </c>
      <c r="G109" s="15"/>
      <c r="H109" s="16"/>
    </row>
    <row r="110" spans="2:8" ht="18" customHeight="1" x14ac:dyDescent="0.25">
      <c r="B110" s="12">
        <f t="shared" si="3"/>
        <v>96</v>
      </c>
      <c r="C110" s="38" t="s">
        <v>16</v>
      </c>
      <c r="D110" s="39" t="s">
        <v>39</v>
      </c>
      <c r="E110" s="51">
        <v>1331</v>
      </c>
      <c r="F110" s="38" t="s">
        <v>18</v>
      </c>
      <c r="G110" s="15"/>
      <c r="H110" s="16"/>
    </row>
    <row r="111" spans="2:8" ht="18" customHeight="1" x14ac:dyDescent="0.25">
      <c r="B111" s="12">
        <f t="shared" si="3"/>
        <v>97</v>
      </c>
      <c r="C111" s="38" t="s">
        <v>16</v>
      </c>
      <c r="D111" s="39" t="s">
        <v>112</v>
      </c>
      <c r="E111" s="51">
        <v>453</v>
      </c>
      <c r="F111" s="38" t="s">
        <v>18</v>
      </c>
      <c r="G111" s="15"/>
      <c r="H111" s="16"/>
    </row>
    <row r="112" spans="2:8" ht="18" customHeight="1" x14ac:dyDescent="0.25">
      <c r="B112" s="12">
        <f t="shared" si="3"/>
        <v>98</v>
      </c>
      <c r="C112" s="38" t="s">
        <v>16</v>
      </c>
      <c r="D112" s="39" t="s">
        <v>28</v>
      </c>
      <c r="E112" s="51">
        <v>54</v>
      </c>
      <c r="F112" s="38" t="s">
        <v>18</v>
      </c>
      <c r="G112" s="15"/>
      <c r="H112" s="16"/>
    </row>
    <row r="113" spans="1:8" ht="18" customHeight="1" thickBot="1" x14ac:dyDescent="0.3">
      <c r="B113" s="17"/>
      <c r="C113" s="18"/>
      <c r="D113" s="4"/>
      <c r="E113" s="5"/>
      <c r="F113" s="33" t="s">
        <v>125</v>
      </c>
      <c r="G113" s="25"/>
      <c r="H113" s="56"/>
    </row>
    <row r="114" spans="1:8" ht="18" customHeight="1" x14ac:dyDescent="0.25">
      <c r="B114" s="23"/>
      <c r="C114" s="23"/>
      <c r="E114" s="24"/>
      <c r="F114" s="32"/>
      <c r="G114" s="28"/>
      <c r="H114" s="29"/>
    </row>
    <row r="115" spans="1:8" ht="18" customHeight="1" thickBot="1" x14ac:dyDescent="0.3">
      <c r="B115" s="23"/>
      <c r="C115" s="23"/>
      <c r="E115" s="24"/>
      <c r="F115" s="27"/>
      <c r="G115" s="28"/>
      <c r="H115" s="29"/>
    </row>
    <row r="116" spans="1:8" ht="24" customHeight="1" thickBot="1" x14ac:dyDescent="0.3">
      <c r="B116" s="67" t="s">
        <v>62</v>
      </c>
      <c r="C116" s="68"/>
      <c r="D116" s="68"/>
      <c r="E116" s="68"/>
      <c r="F116" s="68"/>
      <c r="G116" s="68"/>
      <c r="H116" s="69"/>
    </row>
    <row r="117" spans="1:8" ht="18" customHeight="1" thickBot="1" x14ac:dyDescent="0.3">
      <c r="B117"/>
      <c r="C117"/>
      <c r="D117"/>
      <c r="E117"/>
      <c r="F117"/>
      <c r="G117"/>
      <c r="H117"/>
    </row>
    <row r="118" spans="1:8" ht="31.5" customHeight="1" thickBot="1" x14ac:dyDescent="0.3">
      <c r="B118" s="62" t="s">
        <v>24</v>
      </c>
      <c r="C118" s="63"/>
      <c r="D118" s="63"/>
      <c r="E118" s="63"/>
      <c r="F118" s="63"/>
      <c r="G118" s="63"/>
      <c r="H118" s="64"/>
    </row>
    <row r="119" spans="1:8" ht="15.75" customHeight="1" thickBot="1" x14ac:dyDescent="0.3">
      <c r="B119"/>
      <c r="C119"/>
      <c r="D119"/>
      <c r="E119"/>
      <c r="F119"/>
      <c r="G119"/>
      <c r="H119"/>
    </row>
    <row r="120" spans="1:8" s="3" customFormat="1" ht="27" customHeight="1" thickBot="1" x14ac:dyDescent="0.3">
      <c r="A120" s="22"/>
      <c r="B120" s="70" t="str">
        <f>"TOTAL BASE BID (INCLUDES REF. NO. 1 THRU REF. NO. "&amp;B112&amp;")   -----------------------------------------------&gt;"</f>
        <v>TOTAL BASE BID (INCLUDES REF. NO. 1 THRU REF. NO. 98)   -----------------------------------------------&gt;</v>
      </c>
      <c r="C120" s="70"/>
      <c r="D120" s="70"/>
      <c r="E120" s="71"/>
      <c r="F120" s="72"/>
      <c r="G120" s="72"/>
      <c r="H120" s="73"/>
    </row>
    <row r="121" spans="1:8" ht="15" customHeight="1" thickBot="1" x14ac:dyDescent="0.3">
      <c r="B121"/>
      <c r="C121"/>
      <c r="D121"/>
      <c r="E121"/>
      <c r="F121"/>
      <c r="G121"/>
      <c r="H121"/>
    </row>
    <row r="122" spans="1:8" ht="34.5" customHeight="1" thickBot="1" x14ac:dyDescent="0.3">
      <c r="B122" s="62" t="s">
        <v>140</v>
      </c>
      <c r="C122" s="63"/>
      <c r="D122" s="63"/>
      <c r="E122" s="63"/>
      <c r="F122" s="63"/>
      <c r="G122" s="63"/>
      <c r="H122" s="64"/>
    </row>
    <row r="123" spans="1:8" ht="18" customHeight="1" x14ac:dyDescent="0.25"/>
    <row r="124" spans="1:8" s="6" customFormat="1" ht="18" customHeight="1" x14ac:dyDescent="0.2"/>
    <row r="125" spans="1:8" s="6" customFormat="1" ht="18" customHeight="1" x14ac:dyDescent="0.2"/>
    <row r="126" spans="1:8" s="6" customFormat="1" ht="18" customHeight="1" x14ac:dyDescent="0.2"/>
    <row r="127" spans="1:8" s="6" customFormat="1" ht="18" customHeight="1" x14ac:dyDescent="0.2"/>
    <row r="128" spans="1:8" s="6" customFormat="1" ht="18" customHeight="1" x14ac:dyDescent="0.2"/>
    <row r="129" s="6" customFormat="1" ht="18" customHeight="1" x14ac:dyDescent="0.2"/>
    <row r="130" s="6" customFormat="1" ht="18" customHeight="1" x14ac:dyDescent="0.2"/>
    <row r="131" s="6" customFormat="1" ht="18" customHeight="1" x14ac:dyDescent="0.2"/>
    <row r="132" s="6" customFormat="1" ht="18" customHeight="1" x14ac:dyDescent="0.2"/>
    <row r="133" s="6" customFormat="1" ht="18" customHeight="1" x14ac:dyDescent="0.2"/>
    <row r="134" s="6" customFormat="1" ht="18" customHeight="1" x14ac:dyDescent="0.2"/>
    <row r="135" s="6" customFormat="1" ht="18" customHeight="1" x14ac:dyDescent="0.2"/>
    <row r="136" s="6" customFormat="1" ht="18" customHeight="1" x14ac:dyDescent="0.2"/>
    <row r="137" s="6" customFormat="1" ht="18" customHeight="1" x14ac:dyDescent="0.2"/>
    <row r="138" s="6" customFormat="1" ht="18" customHeight="1" x14ac:dyDescent="0.2"/>
    <row r="139" s="6" customFormat="1" ht="18" customHeight="1" x14ac:dyDescent="0.2"/>
    <row r="140" s="6" customFormat="1" ht="18" customHeight="1" x14ac:dyDescent="0.2"/>
    <row r="141" s="6" customFormat="1" ht="18" customHeight="1" x14ac:dyDescent="0.2"/>
    <row r="142" s="6" customFormat="1" ht="18" customHeight="1" x14ac:dyDescent="0.2"/>
    <row r="143" s="6" customFormat="1" ht="18" customHeight="1" x14ac:dyDescent="0.2"/>
    <row r="144" s="6" customFormat="1" ht="18" customHeight="1" x14ac:dyDescent="0.2"/>
    <row r="145" spans="4:4" s="6" customFormat="1" ht="18" customHeight="1" x14ac:dyDescent="0.2"/>
    <row r="146" spans="4:4" s="6" customFormat="1" ht="18" customHeight="1" x14ac:dyDescent="0.2"/>
    <row r="147" spans="4:4" s="6" customFormat="1" ht="18" customHeight="1" x14ac:dyDescent="0.2"/>
    <row r="148" spans="4:4" s="6" customFormat="1" ht="18" customHeight="1" x14ac:dyDescent="0.2"/>
    <row r="149" spans="4:4" s="6" customFormat="1" ht="18" customHeight="1" x14ac:dyDescent="0.2"/>
    <row r="150" spans="4:4" s="6" customFormat="1" ht="18" customHeight="1" x14ac:dyDescent="0.2"/>
    <row r="151" spans="4:4" s="6" customFormat="1" ht="18" customHeight="1" x14ac:dyDescent="0.2"/>
    <row r="152" spans="4:4" s="6" customFormat="1" ht="18" customHeight="1" x14ac:dyDescent="0.2">
      <c r="D152" s="35" t="s">
        <v>44</v>
      </c>
    </row>
    <row r="153" spans="4:4" s="6" customFormat="1" ht="18" customHeight="1" x14ac:dyDescent="0.2"/>
    <row r="154" spans="4:4" s="6" customFormat="1" ht="18" customHeight="1" x14ac:dyDescent="0.2"/>
    <row r="155" spans="4:4" s="6" customFormat="1" ht="18" customHeight="1" x14ac:dyDescent="0.2"/>
    <row r="156" spans="4:4" s="6" customFormat="1" ht="18" customHeight="1" x14ac:dyDescent="0.2"/>
    <row r="157" spans="4:4" s="6" customFormat="1" ht="18" customHeight="1" x14ac:dyDescent="0.2"/>
    <row r="158" spans="4:4" s="6" customFormat="1" ht="18" customHeight="1" x14ac:dyDescent="0.2"/>
    <row r="159" spans="4:4" s="6" customFormat="1" ht="18" customHeight="1" x14ac:dyDescent="0.2"/>
    <row r="160" spans="4:4" s="6" customFormat="1" ht="18" customHeight="1" x14ac:dyDescent="0.2"/>
    <row r="161" s="6" customFormat="1" ht="18" customHeight="1" x14ac:dyDescent="0.2"/>
    <row r="162" s="6" customFormat="1" ht="18" customHeight="1" x14ac:dyDescent="0.2"/>
    <row r="163" s="6" customFormat="1" ht="18" customHeight="1" x14ac:dyDescent="0.2"/>
    <row r="164" s="6" customFormat="1" ht="18" customHeight="1" x14ac:dyDescent="0.2"/>
    <row r="165" s="6" customFormat="1" ht="18" customHeight="1" x14ac:dyDescent="0.2"/>
    <row r="166" s="6" customFormat="1" ht="18" customHeight="1" x14ac:dyDescent="0.2"/>
    <row r="167" s="6" customFormat="1" ht="18" customHeight="1" x14ac:dyDescent="0.2"/>
    <row r="168" s="6" customFormat="1" ht="18" customHeight="1" x14ac:dyDescent="0.2"/>
    <row r="169" s="6" customFormat="1" ht="18" customHeight="1" x14ac:dyDescent="0.2"/>
    <row r="170" s="6" customFormat="1" ht="18" customHeight="1" x14ac:dyDescent="0.2"/>
    <row r="171" s="6" customFormat="1" ht="18" customHeight="1" x14ac:dyDescent="0.2"/>
    <row r="172" s="6" customFormat="1" ht="18" customHeight="1" x14ac:dyDescent="0.2"/>
    <row r="173" s="6" customFormat="1" ht="18" customHeight="1" x14ac:dyDescent="0.2"/>
    <row r="174" s="6" customFormat="1" ht="18" customHeight="1" x14ac:dyDescent="0.2"/>
    <row r="175" s="6" customFormat="1" ht="18" customHeight="1" x14ac:dyDescent="0.2"/>
    <row r="176" s="6" customFormat="1" ht="18" customHeight="1" x14ac:dyDescent="0.2"/>
    <row r="177" s="6" customFormat="1" ht="18" customHeight="1" x14ac:dyDescent="0.2"/>
    <row r="178" s="6" customFormat="1" ht="18" customHeight="1" x14ac:dyDescent="0.2"/>
    <row r="179" s="6" customFormat="1" ht="18" customHeight="1" x14ac:dyDescent="0.2"/>
    <row r="180" s="6" customFormat="1" ht="18" customHeight="1" x14ac:dyDescent="0.2"/>
    <row r="181" s="6" customFormat="1" ht="18" customHeight="1" x14ac:dyDescent="0.2"/>
    <row r="182" s="6" customFormat="1" ht="18" customHeight="1" x14ac:dyDescent="0.2"/>
    <row r="183" s="6" customFormat="1" ht="18" customHeight="1" x14ac:dyDescent="0.2"/>
    <row r="184" s="6" customFormat="1" ht="18" customHeight="1" x14ac:dyDescent="0.2"/>
    <row r="185" s="6" customFormat="1" ht="18" customHeight="1" x14ac:dyDescent="0.2"/>
    <row r="186" s="6" customFormat="1" ht="18" customHeight="1" x14ac:dyDescent="0.2"/>
    <row r="187" s="6" customFormat="1" ht="18" customHeight="1" x14ac:dyDescent="0.2"/>
    <row r="188" s="6" customFormat="1" ht="18" customHeight="1" x14ac:dyDescent="0.2"/>
    <row r="189" s="6" customFormat="1" ht="18" customHeight="1" x14ac:dyDescent="0.2"/>
    <row r="190" s="6" customFormat="1" ht="18" customHeight="1" x14ac:dyDescent="0.2"/>
    <row r="191" s="6" customFormat="1" ht="18" customHeight="1" x14ac:dyDescent="0.2"/>
    <row r="192" s="6" customFormat="1" ht="18" customHeight="1" x14ac:dyDescent="0.2"/>
    <row r="193" s="6" customFormat="1" ht="18" customHeight="1" x14ac:dyDescent="0.2"/>
    <row r="194" s="6" customFormat="1" ht="18" customHeight="1" x14ac:dyDescent="0.2"/>
    <row r="195" s="6" customFormat="1" ht="18" customHeight="1" x14ac:dyDescent="0.2"/>
    <row r="196" s="6" customFormat="1" ht="18" customHeight="1" x14ac:dyDescent="0.2"/>
    <row r="197" s="6" customFormat="1" ht="18" customHeight="1" x14ac:dyDescent="0.2"/>
    <row r="198" s="6" customFormat="1" ht="18" customHeight="1" x14ac:dyDescent="0.2"/>
    <row r="199" s="6" customFormat="1" ht="18" customHeight="1" x14ac:dyDescent="0.2"/>
    <row r="200" s="6" customFormat="1" ht="18" customHeight="1" x14ac:dyDescent="0.2"/>
    <row r="201" s="6" customFormat="1" ht="18" customHeight="1" x14ac:dyDescent="0.2"/>
    <row r="202" s="6" customFormat="1" ht="18" customHeight="1" x14ac:dyDescent="0.2"/>
    <row r="203" s="6" customFormat="1" ht="18" customHeight="1" x14ac:dyDescent="0.2"/>
    <row r="204" s="6" customFormat="1" ht="18" customHeight="1" x14ac:dyDescent="0.2"/>
    <row r="205" s="6" customFormat="1" ht="18" customHeight="1" x14ac:dyDescent="0.2"/>
    <row r="206" s="6" customFormat="1" ht="18" customHeight="1" x14ac:dyDescent="0.2"/>
    <row r="207" s="6" customFormat="1" ht="18" customHeight="1" x14ac:dyDescent="0.2"/>
    <row r="208" s="6" customFormat="1" ht="18" customHeight="1" x14ac:dyDescent="0.2"/>
    <row r="209" s="6" customFormat="1" ht="18" customHeight="1" x14ac:dyDescent="0.2"/>
    <row r="210" s="6" customFormat="1" ht="18" customHeight="1" x14ac:dyDescent="0.2"/>
    <row r="211" s="6" customFormat="1" ht="18" customHeight="1" x14ac:dyDescent="0.2"/>
    <row r="212" s="6" customFormat="1" ht="18" customHeight="1" x14ac:dyDescent="0.2"/>
    <row r="213" s="6" customFormat="1" ht="18" customHeight="1" x14ac:dyDescent="0.2"/>
    <row r="214" s="6" customFormat="1" ht="18" customHeight="1" x14ac:dyDescent="0.2"/>
    <row r="215" s="6" customFormat="1" ht="18" customHeight="1" x14ac:dyDescent="0.2"/>
    <row r="216" s="6" customFormat="1" ht="18" customHeight="1" x14ac:dyDescent="0.2"/>
    <row r="217" s="6" customFormat="1" ht="18" customHeight="1" x14ac:dyDescent="0.2"/>
    <row r="218" s="6" customFormat="1" ht="18" customHeight="1" x14ac:dyDescent="0.2"/>
    <row r="219" s="6" customFormat="1" ht="18" customHeight="1" x14ac:dyDescent="0.2"/>
    <row r="220" s="6" customFormat="1" ht="18" customHeight="1" x14ac:dyDescent="0.2"/>
    <row r="221" s="6" customFormat="1" ht="18" customHeight="1" x14ac:dyDescent="0.2"/>
    <row r="222" s="6" customFormat="1" ht="18" customHeight="1" x14ac:dyDescent="0.2"/>
    <row r="223" s="6" customFormat="1" ht="18" customHeight="1" x14ac:dyDescent="0.2"/>
    <row r="224" s="6" customFormat="1" ht="18" customHeight="1" x14ac:dyDescent="0.2"/>
    <row r="225" s="6" customFormat="1" ht="18" customHeight="1" x14ac:dyDescent="0.2"/>
    <row r="226" s="6" customFormat="1" ht="18" customHeight="1" x14ac:dyDescent="0.2"/>
    <row r="227" s="6" customFormat="1" ht="18" customHeight="1" x14ac:dyDescent="0.2"/>
    <row r="228" s="6" customFormat="1" ht="18" customHeight="1" x14ac:dyDescent="0.2"/>
    <row r="229" s="6" customFormat="1" ht="18" customHeight="1" x14ac:dyDescent="0.2"/>
    <row r="230" s="6" customFormat="1" ht="18" customHeight="1" x14ac:dyDescent="0.2"/>
    <row r="231" s="6" customFormat="1" ht="18" customHeight="1" x14ac:dyDescent="0.2"/>
    <row r="232" s="6" customFormat="1" ht="18" customHeight="1" x14ac:dyDescent="0.2"/>
    <row r="233" s="6" customFormat="1" ht="18" customHeight="1" x14ac:dyDescent="0.2"/>
    <row r="234" s="6" customFormat="1" ht="18" customHeight="1" x14ac:dyDescent="0.2"/>
    <row r="235" s="6" customFormat="1" ht="18" customHeight="1" x14ac:dyDescent="0.2"/>
  </sheetData>
  <mergeCells count="9">
    <mergeCell ref="B122:H122"/>
    <mergeCell ref="B1:H1"/>
    <mergeCell ref="B2:H2"/>
    <mergeCell ref="B116:H116"/>
    <mergeCell ref="B118:H118"/>
    <mergeCell ref="B120:D120"/>
    <mergeCell ref="E120:H120"/>
    <mergeCell ref="F3:F4"/>
    <mergeCell ref="H3:H4"/>
  </mergeCells>
  <printOptions horizontalCentered="1"/>
  <pageMargins left="0.45" right="0.45" top="0.75" bottom="0.5" header="0.3" footer="0.3"/>
  <pageSetup scale="58" fitToHeight="5" orientation="landscape" r:id="rId1"/>
  <rowBreaks count="1" manualBreakCount="1">
    <brk id="95"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2023-04-06T20:46:03Z</cp:lastPrinted>
  <dcterms:created xsi:type="dcterms:W3CDTF">2013-04-01T20:54:57Z</dcterms:created>
  <dcterms:modified xsi:type="dcterms:W3CDTF">2023-07-26T20:56:11Z</dcterms:modified>
</cp:coreProperties>
</file>